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TRABAJO DE GRADO\LIBRO\ENTREGA FINAL\APÉNDICES\"/>
    </mc:Choice>
  </mc:AlternateContent>
  <xr:revisionPtr revIDLastSave="0" documentId="13_ncr:1_{16FC00F7-8597-45FF-A9DC-9192B34DEC3C}" xr6:coauthVersionLast="47" xr6:coauthVersionMax="47" xr10:uidLastSave="{00000000-0000-0000-0000-000000000000}"/>
  <bookViews>
    <workbookView xWindow="-120" yWindow="-120" windowWidth="20730" windowHeight="11040" xr2:uid="{F249A437-96C5-424B-84CF-74B878158CCA}"/>
  </bookViews>
  <sheets>
    <sheet name="BIEN_PRO" sheetId="5" r:id="rId1"/>
    <sheet name="BIEN_EST" sheetId="7" r:id="rId2"/>
    <sheet name="CT" sheetId="6" r:id="rId3"/>
    <sheet name="ADMIN_3" sheetId="8" r:id="rId4"/>
    <sheet name="BIEN_PRO_MEJORA" sheetId="9" r:id="rId5"/>
    <sheet name="BIEN_EST_MEJORA" sheetId="10" r:id="rId6"/>
    <sheet name="ADMIN_3_MEJORA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1" i="10" l="1"/>
  <c r="C44" i="11"/>
  <c r="C43" i="11"/>
  <c r="C42" i="11"/>
  <c r="C41" i="11"/>
  <c r="I26" i="10"/>
  <c r="J15" i="10"/>
  <c r="I15" i="10"/>
  <c r="J16" i="11"/>
  <c r="K36" i="11"/>
  <c r="J36" i="11"/>
  <c r="I36" i="11"/>
  <c r="H36" i="11"/>
  <c r="N34" i="11"/>
  <c r="F34" i="11"/>
  <c r="I34" i="11" s="1"/>
  <c r="F33" i="11"/>
  <c r="I33" i="11" s="1"/>
  <c r="F32" i="11"/>
  <c r="I32" i="11" s="1"/>
  <c r="I31" i="11"/>
  <c r="F31" i="11"/>
  <c r="I30" i="11"/>
  <c r="F30" i="11"/>
  <c r="N29" i="11"/>
  <c r="I29" i="11"/>
  <c r="F29" i="11"/>
  <c r="N28" i="11"/>
  <c r="F28" i="11"/>
  <c r="I28" i="11" s="1"/>
  <c r="N27" i="11"/>
  <c r="F27" i="11"/>
  <c r="I27" i="11" s="1"/>
  <c r="K26" i="11"/>
  <c r="F26" i="11"/>
  <c r="F25" i="11"/>
  <c r="K25" i="11" s="1"/>
  <c r="K24" i="11"/>
  <c r="F24" i="11"/>
  <c r="K23" i="11"/>
  <c r="F23" i="11"/>
  <c r="F22" i="11"/>
  <c r="K22" i="11" s="1"/>
  <c r="F21" i="11"/>
  <c r="J21" i="11" s="1"/>
  <c r="J20" i="11"/>
  <c r="F20" i="11"/>
  <c r="F19" i="11"/>
  <c r="J19" i="11" s="1"/>
  <c r="N18" i="11"/>
  <c r="F18" i="11"/>
  <c r="J18" i="11" s="1"/>
  <c r="N17" i="11"/>
  <c r="F17" i="11"/>
  <c r="J17" i="11" s="1"/>
  <c r="N16" i="11"/>
  <c r="F16" i="11"/>
  <c r="N15" i="11"/>
  <c r="F15" i="11"/>
  <c r="I15" i="11" s="1"/>
  <c r="N14" i="11"/>
  <c r="H14" i="11"/>
  <c r="F14" i="11"/>
  <c r="N13" i="11"/>
  <c r="H13" i="11"/>
  <c r="F13" i="11"/>
  <c r="H12" i="11"/>
  <c r="F12" i="11"/>
  <c r="N11" i="11"/>
  <c r="F11" i="11"/>
  <c r="H11" i="11" s="1"/>
  <c r="N10" i="11"/>
  <c r="F10" i="11"/>
  <c r="H10" i="11" s="1"/>
  <c r="N9" i="11"/>
  <c r="F9" i="11"/>
  <c r="H9" i="11" s="1"/>
  <c r="N8" i="11"/>
  <c r="H8" i="11"/>
  <c r="F8" i="11"/>
  <c r="N7" i="11"/>
  <c r="F7" i="11"/>
  <c r="H7" i="11" s="1"/>
  <c r="N6" i="11"/>
  <c r="F6" i="11"/>
  <c r="H6" i="11" s="1"/>
  <c r="N5" i="11"/>
  <c r="H5" i="11"/>
  <c r="F5" i="11"/>
  <c r="K15" i="10"/>
  <c r="L15" i="7"/>
  <c r="L15" i="6"/>
  <c r="H33" i="6"/>
  <c r="F15" i="6"/>
  <c r="H15" i="6" s="1"/>
  <c r="L5" i="7"/>
  <c r="L5" i="10"/>
  <c r="L15" i="11" l="1"/>
  <c r="J35" i="11"/>
  <c r="J37" i="11" s="1"/>
  <c r="I35" i="11"/>
  <c r="I37" i="11" s="1"/>
  <c r="K35" i="11"/>
  <c r="K37" i="11" s="1"/>
  <c r="H35" i="11"/>
  <c r="H37" i="11" s="1"/>
  <c r="L5" i="11"/>
  <c r="L15" i="10"/>
  <c r="K32" i="10"/>
  <c r="J32" i="10"/>
  <c r="I32" i="10"/>
  <c r="H32" i="10"/>
  <c r="N30" i="10"/>
  <c r="F30" i="10"/>
  <c r="I30" i="10" s="1"/>
  <c r="F29" i="10"/>
  <c r="I29" i="10" s="1"/>
  <c r="F28" i="10"/>
  <c r="I28" i="10" s="1"/>
  <c r="F27" i="10"/>
  <c r="I27" i="10" s="1"/>
  <c r="F26" i="10"/>
  <c r="N25" i="10"/>
  <c r="F25" i="10"/>
  <c r="I25" i="10" s="1"/>
  <c r="N24" i="10"/>
  <c r="F24" i="10"/>
  <c r="I24" i="10" s="1"/>
  <c r="N23" i="10"/>
  <c r="F23" i="10"/>
  <c r="I23" i="10" s="1"/>
  <c r="F22" i="10"/>
  <c r="K22" i="10" s="1"/>
  <c r="F21" i="10"/>
  <c r="K21" i="10" s="1"/>
  <c r="F20" i="10"/>
  <c r="K20" i="10" s="1"/>
  <c r="K31" i="10" s="1"/>
  <c r="K33" i="10" s="1"/>
  <c r="E40" i="10" s="1"/>
  <c r="N19" i="10"/>
  <c r="F19" i="10"/>
  <c r="J19" i="10" s="1"/>
  <c r="N18" i="10"/>
  <c r="F18" i="10"/>
  <c r="J18" i="10" s="1"/>
  <c r="N17" i="10"/>
  <c r="F17" i="10"/>
  <c r="J17" i="10" s="1"/>
  <c r="N16" i="10"/>
  <c r="F16" i="10"/>
  <c r="J16" i="10" s="1"/>
  <c r="N14" i="10"/>
  <c r="F14" i="10"/>
  <c r="H14" i="10" s="1"/>
  <c r="F15" i="10"/>
  <c r="N13" i="10"/>
  <c r="F13" i="10"/>
  <c r="H13" i="10" s="1"/>
  <c r="F12" i="10"/>
  <c r="H12" i="10" s="1"/>
  <c r="N11" i="10"/>
  <c r="F11" i="10"/>
  <c r="H11" i="10" s="1"/>
  <c r="N10" i="10"/>
  <c r="F10" i="10"/>
  <c r="H10" i="10" s="1"/>
  <c r="N9" i="10"/>
  <c r="F9" i="10"/>
  <c r="H9" i="10" s="1"/>
  <c r="N8" i="10"/>
  <c r="F8" i="10"/>
  <c r="H8" i="10" s="1"/>
  <c r="N7" i="10"/>
  <c r="F7" i="10"/>
  <c r="H7" i="10" s="1"/>
  <c r="N6" i="10"/>
  <c r="F6" i="10"/>
  <c r="H6" i="10" s="1"/>
  <c r="N5" i="10"/>
  <c r="F5" i="10"/>
  <c r="H5" i="10" s="1"/>
  <c r="L38" i="9"/>
  <c r="M5" i="11" l="1"/>
  <c r="M35" i="11" s="1"/>
  <c r="L35" i="11"/>
  <c r="H31" i="10"/>
  <c r="H33" i="10" s="1"/>
  <c r="E37" i="10" s="1"/>
  <c r="J31" i="10"/>
  <c r="J33" i="10" s="1"/>
  <c r="E39" i="10" s="1"/>
  <c r="I31" i="10"/>
  <c r="I33" i="10" s="1"/>
  <c r="E38" i="10" s="1"/>
  <c r="K38" i="9"/>
  <c r="J38" i="9"/>
  <c r="I38" i="9"/>
  <c r="H38" i="9"/>
  <c r="O36" i="9"/>
  <c r="F36" i="9"/>
  <c r="I36" i="9" s="1"/>
  <c r="F35" i="9"/>
  <c r="I35" i="9" s="1"/>
  <c r="F34" i="9"/>
  <c r="I34" i="9" s="1"/>
  <c r="O33" i="9"/>
  <c r="F33" i="9"/>
  <c r="I33" i="9" s="1"/>
  <c r="O32" i="9"/>
  <c r="F32" i="9"/>
  <c r="I32" i="9" s="1"/>
  <c r="O31" i="9"/>
  <c r="F31" i="9"/>
  <c r="I31" i="9" s="1"/>
  <c r="O30" i="9"/>
  <c r="F30" i="9"/>
  <c r="K30" i="9" s="1"/>
  <c r="O29" i="9"/>
  <c r="F29" i="9"/>
  <c r="K29" i="9" s="1"/>
  <c r="O28" i="9"/>
  <c r="F28" i="9"/>
  <c r="K28" i="9" s="1"/>
  <c r="O27" i="9"/>
  <c r="F27" i="9"/>
  <c r="K27" i="9" s="1"/>
  <c r="O26" i="9"/>
  <c r="F26" i="9"/>
  <c r="K26" i="9" s="1"/>
  <c r="F25" i="9"/>
  <c r="K25" i="9" s="1"/>
  <c r="F24" i="9"/>
  <c r="K24" i="9" s="1"/>
  <c r="F23" i="9"/>
  <c r="K23" i="9" s="1"/>
  <c r="F22" i="9"/>
  <c r="K22" i="9" s="1"/>
  <c r="F21" i="9"/>
  <c r="K21" i="9" s="1"/>
  <c r="O20" i="9"/>
  <c r="F20" i="9"/>
  <c r="J20" i="9" s="1"/>
  <c r="O19" i="9"/>
  <c r="F19" i="9"/>
  <c r="J19" i="9" s="1"/>
  <c r="O18" i="9"/>
  <c r="F18" i="9"/>
  <c r="J18" i="9" s="1"/>
  <c r="O17" i="9"/>
  <c r="F17" i="9"/>
  <c r="J17" i="9" s="1"/>
  <c r="O16" i="9"/>
  <c r="F16" i="9"/>
  <c r="J16" i="9" s="1"/>
  <c r="O15" i="9"/>
  <c r="F15" i="9"/>
  <c r="J15" i="9" s="1"/>
  <c r="O14" i="9"/>
  <c r="F14" i="9"/>
  <c r="J14" i="9" s="1"/>
  <c r="O13" i="9"/>
  <c r="F13" i="9"/>
  <c r="H13" i="9" s="1"/>
  <c r="O12" i="9"/>
  <c r="F12" i="9"/>
  <c r="H12" i="9" s="1"/>
  <c r="O11" i="9"/>
  <c r="F11" i="9"/>
  <c r="H11" i="9" s="1"/>
  <c r="O10" i="9"/>
  <c r="F10" i="9"/>
  <c r="H10" i="9" s="1"/>
  <c r="O9" i="9"/>
  <c r="F9" i="9"/>
  <c r="H9" i="9" s="1"/>
  <c r="O8" i="9"/>
  <c r="F8" i="9"/>
  <c r="O7" i="9"/>
  <c r="F7" i="9"/>
  <c r="H7" i="9" s="1"/>
  <c r="O6" i="9"/>
  <c r="F6" i="9"/>
  <c r="H6" i="9" s="1"/>
  <c r="O5" i="9"/>
  <c r="F5" i="9"/>
  <c r="H5" i="9" s="1"/>
  <c r="F5" i="6"/>
  <c r="F24" i="7"/>
  <c r="F25" i="7"/>
  <c r="F26" i="7"/>
  <c r="F27" i="7"/>
  <c r="F28" i="7"/>
  <c r="F29" i="7"/>
  <c r="F30" i="7"/>
  <c r="F23" i="7"/>
  <c r="F21" i="7"/>
  <c r="F22" i="7"/>
  <c r="F20" i="7"/>
  <c r="F17" i="7"/>
  <c r="F18" i="7"/>
  <c r="F19" i="7"/>
  <c r="F16" i="7"/>
  <c r="F6" i="7"/>
  <c r="F7" i="7"/>
  <c r="F8" i="7"/>
  <c r="F9" i="7"/>
  <c r="F10" i="7"/>
  <c r="F11" i="7"/>
  <c r="F12" i="7"/>
  <c r="F13" i="7"/>
  <c r="F15" i="7"/>
  <c r="H15" i="7" s="1"/>
  <c r="F14" i="7"/>
  <c r="F5" i="7"/>
  <c r="N5" i="5"/>
  <c r="M14" i="9" l="1"/>
  <c r="L8" i="9"/>
  <c r="L37" i="9" s="1"/>
  <c r="L39" i="9" s="1"/>
  <c r="H8" i="9"/>
  <c r="L31" i="10"/>
  <c r="M5" i="10"/>
  <c r="J37" i="9"/>
  <c r="J39" i="9" s="1"/>
  <c r="H37" i="9"/>
  <c r="H39" i="9" s="1"/>
  <c r="M5" i="9"/>
  <c r="K37" i="9"/>
  <c r="K39" i="9" s="1"/>
  <c r="I37" i="9"/>
  <c r="I39" i="9" s="1"/>
  <c r="H8" i="5"/>
  <c r="F28" i="8"/>
  <c r="F29" i="8"/>
  <c r="F30" i="8"/>
  <c r="F31" i="8"/>
  <c r="F32" i="8"/>
  <c r="F33" i="8"/>
  <c r="F34" i="8"/>
  <c r="F27" i="8"/>
  <c r="F23" i="8"/>
  <c r="F24" i="8"/>
  <c r="F25" i="8"/>
  <c r="F26" i="8"/>
  <c r="F22" i="8"/>
  <c r="F16" i="8"/>
  <c r="F17" i="8"/>
  <c r="F18" i="8"/>
  <c r="F19" i="8"/>
  <c r="F20" i="8"/>
  <c r="F21" i="8"/>
  <c r="F15" i="8"/>
  <c r="F6" i="8"/>
  <c r="F7" i="8"/>
  <c r="F8" i="8"/>
  <c r="F9" i="8"/>
  <c r="F10" i="8"/>
  <c r="F11" i="8"/>
  <c r="H11" i="8" s="1"/>
  <c r="F12" i="8"/>
  <c r="F13" i="8"/>
  <c r="F14" i="8"/>
  <c r="F5" i="8"/>
  <c r="F28" i="6"/>
  <c r="F29" i="6"/>
  <c r="F30" i="6"/>
  <c r="F31" i="6"/>
  <c r="F32" i="6"/>
  <c r="F27" i="6"/>
  <c r="F21" i="6"/>
  <c r="F22" i="6"/>
  <c r="F23" i="6"/>
  <c r="F24" i="6"/>
  <c r="F25" i="6"/>
  <c r="F26" i="6"/>
  <c r="F20" i="6"/>
  <c r="F17" i="6"/>
  <c r="F18" i="6"/>
  <c r="J18" i="6" s="1"/>
  <c r="F19" i="6"/>
  <c r="F16" i="6"/>
  <c r="F6" i="6"/>
  <c r="F7" i="6"/>
  <c r="F8" i="6"/>
  <c r="F9" i="6"/>
  <c r="F10" i="6"/>
  <c r="F11" i="6"/>
  <c r="F12" i="6"/>
  <c r="F13" i="6"/>
  <c r="F14" i="6"/>
  <c r="F32" i="5"/>
  <c r="F33" i="5"/>
  <c r="F34" i="5"/>
  <c r="F35" i="5"/>
  <c r="F36" i="5"/>
  <c r="F31" i="5"/>
  <c r="F22" i="5"/>
  <c r="F23" i="5"/>
  <c r="F24" i="5"/>
  <c r="F25" i="5"/>
  <c r="F26" i="5"/>
  <c r="F27" i="5"/>
  <c r="F28" i="5"/>
  <c r="F29" i="5"/>
  <c r="F30" i="5"/>
  <c r="F21" i="5"/>
  <c r="F15" i="5"/>
  <c r="F16" i="5"/>
  <c r="F17" i="5"/>
  <c r="F18" i="5"/>
  <c r="F19" i="5"/>
  <c r="F20" i="5"/>
  <c r="F14" i="5"/>
  <c r="F6" i="5"/>
  <c r="F7" i="5"/>
  <c r="F8" i="5"/>
  <c r="F9" i="5"/>
  <c r="F10" i="5"/>
  <c r="F11" i="5"/>
  <c r="F12" i="5"/>
  <c r="F13" i="5"/>
  <c r="F5" i="5"/>
  <c r="N5" i="9" l="1"/>
  <c r="N37" i="9" s="1"/>
  <c r="M37" i="9"/>
  <c r="K36" i="8"/>
  <c r="J36" i="8"/>
  <c r="H9" i="8"/>
  <c r="H13" i="8"/>
  <c r="H14" i="8"/>
  <c r="H10" i="8"/>
  <c r="H12" i="8"/>
  <c r="H5" i="8"/>
  <c r="N5" i="8"/>
  <c r="H6" i="8"/>
  <c r="N6" i="8"/>
  <c r="H7" i="8"/>
  <c r="N7" i="8"/>
  <c r="H8" i="8"/>
  <c r="N8" i="8"/>
  <c r="N9" i="8"/>
  <c r="N10" i="8"/>
  <c r="N11" i="8"/>
  <c r="N13" i="8"/>
  <c r="N14" i="8"/>
  <c r="J15" i="8"/>
  <c r="N15" i="8"/>
  <c r="J16" i="8"/>
  <c r="N16" i="8"/>
  <c r="J17" i="8"/>
  <c r="N17" i="8"/>
  <c r="J18" i="8"/>
  <c r="N18" i="8"/>
  <c r="J19" i="8"/>
  <c r="J20" i="8"/>
  <c r="J21" i="8"/>
  <c r="K22" i="8"/>
  <c r="K23" i="8"/>
  <c r="K24" i="8"/>
  <c r="K25" i="8"/>
  <c r="K26" i="8"/>
  <c r="I27" i="8"/>
  <c r="N27" i="8"/>
  <c r="I28" i="8"/>
  <c r="N28" i="8"/>
  <c r="I29" i="8"/>
  <c r="N29" i="8"/>
  <c r="I30" i="8"/>
  <c r="I31" i="8"/>
  <c r="I32" i="8"/>
  <c r="I33" i="8"/>
  <c r="I34" i="8"/>
  <c r="N34" i="8"/>
  <c r="H36" i="8"/>
  <c r="I36" i="8"/>
  <c r="H32" i="7"/>
  <c r="I23" i="7"/>
  <c r="I24" i="7"/>
  <c r="I25" i="7"/>
  <c r="I26" i="7"/>
  <c r="I27" i="7"/>
  <c r="I28" i="7"/>
  <c r="I29" i="7"/>
  <c r="I30" i="7"/>
  <c r="K21" i="7"/>
  <c r="K22" i="7"/>
  <c r="K20" i="7"/>
  <c r="J16" i="7"/>
  <c r="J17" i="7"/>
  <c r="J18" i="7"/>
  <c r="J19" i="7"/>
  <c r="H6" i="7"/>
  <c r="H7" i="7"/>
  <c r="H8" i="7"/>
  <c r="H9" i="7"/>
  <c r="H10" i="7"/>
  <c r="H11" i="7"/>
  <c r="H12" i="7"/>
  <c r="H13" i="7"/>
  <c r="H14" i="7"/>
  <c r="H5" i="7"/>
  <c r="N5" i="7"/>
  <c r="N6" i="7"/>
  <c r="N7" i="7"/>
  <c r="N8" i="7"/>
  <c r="N9" i="7"/>
  <c r="N10" i="7"/>
  <c r="N11" i="7"/>
  <c r="N13" i="7"/>
  <c r="N14" i="7"/>
  <c r="N16" i="7"/>
  <c r="N17" i="7"/>
  <c r="N18" i="7"/>
  <c r="N19" i="7"/>
  <c r="N23" i="7"/>
  <c r="N24" i="7"/>
  <c r="N25" i="7"/>
  <c r="N30" i="7"/>
  <c r="L15" i="8" l="1"/>
  <c r="L5" i="8"/>
  <c r="H35" i="8"/>
  <c r="H37" i="8" s="1"/>
  <c r="I35" i="8"/>
  <c r="I37" i="8" s="1"/>
  <c r="J35" i="8"/>
  <c r="J37" i="8" s="1"/>
  <c r="K35" i="8"/>
  <c r="K37" i="8" s="1"/>
  <c r="M5" i="7" l="1"/>
  <c r="M5" i="8"/>
  <c r="M35" i="8" s="1"/>
  <c r="L35" i="8"/>
  <c r="K32" i="7"/>
  <c r="J32" i="7"/>
  <c r="I32" i="7"/>
  <c r="K34" i="6"/>
  <c r="J34" i="6"/>
  <c r="N5" i="6"/>
  <c r="I28" i="6"/>
  <c r="I29" i="6"/>
  <c r="I30" i="6"/>
  <c r="I31" i="6"/>
  <c r="I32" i="6"/>
  <c r="K21" i="6"/>
  <c r="K22" i="6"/>
  <c r="K23" i="6"/>
  <c r="K24" i="6"/>
  <c r="K25" i="6"/>
  <c r="K26" i="6"/>
  <c r="J17" i="6"/>
  <c r="J19" i="6"/>
  <c r="J16" i="6"/>
  <c r="H6" i="6"/>
  <c r="H7" i="6"/>
  <c r="H8" i="6"/>
  <c r="H9" i="6"/>
  <c r="H10" i="6"/>
  <c r="H11" i="6"/>
  <c r="H12" i="6"/>
  <c r="H13" i="6"/>
  <c r="H14" i="6"/>
  <c r="H5" i="6"/>
  <c r="K20" i="6"/>
  <c r="K33" i="6" s="1"/>
  <c r="I27" i="6"/>
  <c r="I33" i="6" l="1"/>
  <c r="J33" i="6"/>
  <c r="L5" i="6"/>
  <c r="M5" i="6" s="1"/>
  <c r="I31" i="7"/>
  <c r="I33" i="7" s="1"/>
  <c r="K31" i="7"/>
  <c r="K33" i="7" s="1"/>
  <c r="H31" i="7"/>
  <c r="H33" i="7" s="1"/>
  <c r="J31" i="7"/>
  <c r="J33" i="7" s="1"/>
  <c r="I34" i="6"/>
  <c r="H34" i="6"/>
  <c r="N32" i="6"/>
  <c r="N29" i="6"/>
  <c r="N28" i="6"/>
  <c r="N27" i="6"/>
  <c r="N26" i="6"/>
  <c r="N25" i="6"/>
  <c r="N19" i="6"/>
  <c r="N18" i="6"/>
  <c r="N17" i="6"/>
  <c r="N16" i="6"/>
  <c r="N14" i="6"/>
  <c r="N13" i="6"/>
  <c r="N11" i="6"/>
  <c r="N10" i="6"/>
  <c r="N9" i="6"/>
  <c r="N8" i="6"/>
  <c r="N7" i="6"/>
  <c r="N6" i="6"/>
  <c r="K38" i="5"/>
  <c r="J38" i="5"/>
  <c r="H38" i="5"/>
  <c r="J37" i="5"/>
  <c r="I32" i="5"/>
  <c r="I33" i="5"/>
  <c r="I34" i="5"/>
  <c r="I35" i="5"/>
  <c r="I36" i="5"/>
  <c r="I31" i="5"/>
  <c r="K21" i="5"/>
  <c r="K22" i="5"/>
  <c r="K23" i="5"/>
  <c r="K24" i="5"/>
  <c r="K25" i="5"/>
  <c r="K26" i="5"/>
  <c r="K37" i="5" s="1"/>
  <c r="K27" i="5"/>
  <c r="K28" i="5"/>
  <c r="K29" i="5"/>
  <c r="K30" i="5"/>
  <c r="J14" i="5"/>
  <c r="J15" i="5"/>
  <c r="J16" i="5"/>
  <c r="J17" i="5"/>
  <c r="J18" i="5"/>
  <c r="J19" i="5"/>
  <c r="J20" i="5"/>
  <c r="H6" i="5"/>
  <c r="H7" i="5"/>
  <c r="H9" i="5"/>
  <c r="H10" i="5"/>
  <c r="H11" i="5"/>
  <c r="H12" i="5"/>
  <c r="H13" i="5"/>
  <c r="H5" i="5"/>
  <c r="I37" i="5" l="1"/>
  <c r="L14" i="5"/>
  <c r="L5" i="5"/>
  <c r="H37" i="5"/>
  <c r="H39" i="5" s="1"/>
  <c r="M31" i="7"/>
  <c r="L31" i="7"/>
  <c r="H35" i="6"/>
  <c r="I35" i="6"/>
  <c r="K35" i="6"/>
  <c r="J35" i="6"/>
  <c r="M5" i="5" l="1"/>
  <c r="M33" i="6"/>
  <c r="L33" i="6"/>
  <c r="N36" i="5" l="1"/>
  <c r="N33" i="5"/>
  <c r="N32" i="5"/>
  <c r="N31" i="5"/>
  <c r="N30" i="5"/>
  <c r="N29" i="5"/>
  <c r="N28" i="5"/>
  <c r="N27" i="5"/>
  <c r="N26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I38" i="5" l="1"/>
  <c r="I39" i="5" l="1"/>
  <c r="J39" i="5"/>
  <c r="K39" i="5"/>
  <c r="M37" i="5" l="1"/>
  <c r="L3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894D22C5-E688-43CF-95EF-57A87B2A9F28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DC8227A0-AA37-4ACC-AE34-0AA10A024AB9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E7682939-CEFD-43E9-BE47-2E0B43D24DDB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5DA3EC2F-DF8B-44E5-B96C-2FEBD999CCC1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7F56476D-2A71-4727-AB83-2598DC44DDAA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69B44F9E-3235-4394-9338-1119B3EA8C3F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56F72616-D108-466C-B621-71398B658AFE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BCCD2FBA-DA02-440B-9F91-8D471C0F4F1E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C21A625C-FA5B-4649-8615-BDDD6B907E75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E50B3A77-3605-453C-8BDD-928DF8D29AB5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93B911D4-FB55-4C3F-A240-B95504803015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48DFF6A1-DEF0-4F6C-B35F-2A32EC3F4EC2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 Alberto Cuadros Ortiz</author>
  </authors>
  <commentList>
    <comment ref="D2" authorId="0" shapeId="0" xr:uid="{84DF7218-9A06-468D-B307-3E8317ABBE41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La clasificación se asigna teniendo en cuenta las definiciones del Decreto Ley 1569 de 1998</t>
        </r>
      </text>
    </comment>
    <comment ref="F2" authorId="0" shapeId="0" xr:uid="{CD971CDB-A31A-4502-89E8-D85EC6B9C32B}">
      <text>
        <r>
          <rPr>
            <b/>
            <sz val="9"/>
            <color indexed="81"/>
            <rFont val="Tahoma"/>
            <family val="2"/>
          </rPr>
          <t>Julian Alberto Cuadros Ortiz:</t>
        </r>
        <r>
          <rPr>
            <sz val="9"/>
            <color indexed="81"/>
            <rFont val="Tahoma"/>
            <family val="2"/>
          </rPr>
          <t xml:space="preserve">
Este valor se calcula como la multiplicación entre el promedio de almuerzos vendidos en un día hábil (info de CSA) y 22 días hábiles (valor asumido de días hábiles en un mes)</t>
        </r>
      </text>
    </comment>
  </commentList>
</comments>
</file>

<file path=xl/sharedStrings.xml><?xml version="1.0" encoding="utf-8"?>
<sst xmlns="http://schemas.openxmlformats.org/spreadsheetml/2006/main" count="846" uniqueCount="76">
  <si>
    <t>PROCESOS POR DEPENDENCIA</t>
  </si>
  <si>
    <t>ETAPA O FASE</t>
  </si>
  <si>
    <t>TAREA</t>
  </si>
  <si>
    <t>NIVEL Y DENOMINACIÓN DE EMPLEO</t>
  </si>
  <si>
    <t>REQUISITOS DE LA TAREA</t>
  </si>
  <si>
    <t>Operación en caja</t>
  </si>
  <si>
    <t>Suministro de almuerzo</t>
  </si>
  <si>
    <t>Toma del Pedido</t>
  </si>
  <si>
    <t>Registro en Plataforma</t>
  </si>
  <si>
    <t>Transacción del pago</t>
  </si>
  <si>
    <t>Atender llamadas</t>
  </si>
  <si>
    <t>Revisión de cuaderno</t>
  </si>
  <si>
    <t>Servir jugo</t>
  </si>
  <si>
    <t>Agregar aderezo</t>
  </si>
  <si>
    <t>Entrega almuerzo</t>
  </si>
  <si>
    <t>Servir sopa</t>
  </si>
  <si>
    <t>Ayuda en empaque de almuerzo</t>
  </si>
  <si>
    <t>Preparación ensalada</t>
  </si>
  <si>
    <t>Otras Actividades</t>
  </si>
  <si>
    <t>Lavar platos</t>
  </si>
  <si>
    <t>Recepción del cliente</t>
  </si>
  <si>
    <t>Servido de alimentos en el plato</t>
  </si>
  <si>
    <t>Entrega del almuerzo</t>
  </si>
  <si>
    <t>Operativo</t>
  </si>
  <si>
    <t>Administrativo</t>
  </si>
  <si>
    <t>Bachiller</t>
  </si>
  <si>
    <t>Cajera</t>
  </si>
  <si>
    <t>Mostrador</t>
  </si>
  <si>
    <t>Aux Est 1</t>
  </si>
  <si>
    <t>Aux Est 2</t>
  </si>
  <si>
    <t>Admin</t>
  </si>
  <si>
    <t>CANTIDAD DE PRODUCTOS GENERADOS POR EL PROCESO EN EL MES O METAS PROPUESTAS</t>
  </si>
  <si>
    <t>13.    TOTAL PERSONAL REQUERIDO POR NIVEL Y DENOMINACIÓN DE EMPLEO Y TOTAL PERSONAL</t>
  </si>
  <si>
    <t>Otras actividades Cajera</t>
  </si>
  <si>
    <t>MINUTOS LABORALES EN EL MES</t>
  </si>
  <si>
    <t>12.    TOTAL MINUTOS REQUERIDOS POR NIVEL Y DENOMINACIÓN DEL EMPLEO, ETAPAS Y PROCESOS</t>
  </si>
  <si>
    <t>TOTAL PROMEDIO MES-MINUTOS HOMBRE</t>
  </si>
  <si>
    <t>CANTIDAD PROMEDIO DE ALMUERZOS VENDIDOS AL MES DURANTE EL HORARIO LABORAL DE CADA CARGO</t>
  </si>
  <si>
    <t>TIEMPO TOTAL EN MINUTOS HOMBRE EN EL MES DE CADA TAREA DISTRIBUIDO POR NIVELES Y DENOMINACIÓN DEL EMPLEO</t>
  </si>
  <si>
    <t>Servicio de almuerzos</t>
  </si>
  <si>
    <t>Traslado de objetos cocina-mostrador</t>
  </si>
  <si>
    <t>Limpia/Organiza mostrador</t>
  </si>
  <si>
    <t>Lavar loza</t>
  </si>
  <si>
    <t>Prepara ensalada</t>
  </si>
  <si>
    <t>Logística en otras cafeterías</t>
  </si>
  <si>
    <t>Empacando almuerzo</t>
  </si>
  <si>
    <t>Otras Actividades Aux 2</t>
  </si>
  <si>
    <t>Otras Actividades Most</t>
  </si>
  <si>
    <t>Otras Actividades 1 Aux 1</t>
  </si>
  <si>
    <t>TIEMPO DE TRABAJO POR CADA TAREA (MIN/ALMUERZO)</t>
  </si>
  <si>
    <t>Conteo de Dinero de la caja</t>
  </si>
  <si>
    <t>Entrega ensalada/mini lunch</t>
  </si>
  <si>
    <t>Otras Actividades Aux 1</t>
  </si>
  <si>
    <t>Llevar bandeja de platos sucios al lavaplatos</t>
  </si>
  <si>
    <t>Vacía plato de comida</t>
  </si>
  <si>
    <t>Entrega producto lonchería</t>
  </si>
  <si>
    <t>Prepara Ensalada</t>
  </si>
  <si>
    <t>Sirve sopa</t>
  </si>
  <si>
    <t>Recoge Ingredientes Ensalada</t>
  </si>
  <si>
    <t>Lava platos</t>
  </si>
  <si>
    <t>Sirve jugo</t>
  </si>
  <si>
    <t>Otras actividades</t>
  </si>
  <si>
    <t>Traslado de objetos</t>
  </si>
  <si>
    <t>Lim Subutilizado</t>
  </si>
  <si>
    <t>Lim Sobrecargado</t>
  </si>
  <si>
    <t>Coef Carga Laboral</t>
  </si>
  <si>
    <t>Cargo</t>
  </si>
  <si>
    <t>Entrega mini lunch</t>
  </si>
  <si>
    <t>Aux Est 3</t>
  </si>
  <si>
    <t>Revisión de Facturas</t>
  </si>
  <si>
    <t>Entrega de ticket</t>
  </si>
  <si>
    <t>Conteo de tickets</t>
  </si>
  <si>
    <t>Recibir ticket</t>
  </si>
  <si>
    <t>Contar tickets</t>
  </si>
  <si>
    <t>Entrega de Ticket</t>
  </si>
  <si>
    <t>Conteo de 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</si>
</sst>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%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8D1F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9" fontId="0" fillId="0" borderId="0" xfId="1" applyFont="1"/>
    <xf numFmtId="165" fontId="0" fillId="0" borderId="0" xfId="1" applyNumberFormat="1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7" borderId="3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5" borderId="3" xfId="0" applyFill="1" applyBorder="1" applyAlignment="1">
      <alignment horizontal="center" vertical="center" wrapText="1"/>
    </xf>
    <xf numFmtId="164" fontId="0" fillId="0" borderId="0" xfId="0" applyNumberFormat="1"/>
    <xf numFmtId="166" fontId="0" fillId="0" borderId="1" xfId="0" applyNumberFormat="1" applyBorder="1"/>
    <xf numFmtId="2" fontId="0" fillId="0" borderId="1" xfId="0" applyNumberFormat="1" applyBorder="1"/>
    <xf numFmtId="0" fontId="3" fillId="10" borderId="1" xfId="0" applyFont="1" applyFill="1" applyBorder="1"/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/>
    </xf>
    <xf numFmtId="0" fontId="1" fillId="9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6" fontId="0" fillId="6" borderId="1" xfId="0" applyNumberFormat="1" applyFill="1" applyBorder="1" applyAlignment="1">
      <alignment horizontal="center"/>
    </xf>
    <xf numFmtId="166" fontId="0" fillId="6" borderId="9" xfId="0" applyNumberFormat="1" applyFill="1" applyBorder="1" applyAlignment="1">
      <alignment horizontal="center"/>
    </xf>
    <xf numFmtId="166" fontId="0" fillId="0" borderId="9" xfId="0" applyNumberFormat="1" applyBorder="1"/>
    <xf numFmtId="166" fontId="0" fillId="6" borderId="3" xfId="0" applyNumberFormat="1" applyFill="1" applyBorder="1" applyAlignment="1">
      <alignment horizontal="center"/>
    </xf>
    <xf numFmtId="166" fontId="0" fillId="0" borderId="3" xfId="0" applyNumberFormat="1" applyBorder="1"/>
    <xf numFmtId="166" fontId="0" fillId="7" borderId="1" xfId="0" applyNumberFormat="1" applyFill="1" applyBorder="1" applyAlignment="1">
      <alignment horizontal="center"/>
    </xf>
    <xf numFmtId="166" fontId="0" fillId="7" borderId="3" xfId="0" applyNumberFormat="1" applyFill="1" applyBorder="1" applyAlignment="1">
      <alignment horizontal="center"/>
    </xf>
    <xf numFmtId="166" fontId="0" fillId="3" borderId="3" xfId="0" applyNumberFormat="1" applyFill="1" applyBorder="1" applyAlignment="1">
      <alignment horizontal="center"/>
    </xf>
    <xf numFmtId="166" fontId="0" fillId="5" borderId="3" xfId="0" applyNumberFormat="1" applyFill="1" applyBorder="1" applyAlignment="1">
      <alignment horizontal="center"/>
    </xf>
    <xf numFmtId="166" fontId="0" fillId="0" borderId="0" xfId="0" applyNumberFormat="1"/>
    <xf numFmtId="166" fontId="0" fillId="7" borderId="1" xfId="0" applyNumberForma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/>
    </xf>
    <xf numFmtId="166" fontId="0" fillId="5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6" fontId="0" fillId="5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" xfId="0" applyNumberFormat="1" applyBorder="1" applyAlignment="1">
      <alignment horizontal="right"/>
    </xf>
    <xf numFmtId="166" fontId="0" fillId="0" borderId="9" xfId="0" applyNumberFormat="1" applyBorder="1" applyAlignment="1">
      <alignment horizontal="right"/>
    </xf>
    <xf numFmtId="166" fontId="0" fillId="0" borderId="3" xfId="0" applyNumberFormat="1" applyBorder="1" applyAlignment="1">
      <alignment horizontal="right"/>
    </xf>
    <xf numFmtId="166" fontId="0" fillId="0" borderId="1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166" fontId="0" fillId="2" borderId="1" xfId="0" applyNumberFormat="1" applyFill="1" applyBorder="1"/>
    <xf numFmtId="166" fontId="0" fillId="0" borderId="3" xfId="0" applyNumberFormat="1" applyFill="1" applyBorder="1" applyAlignment="1">
      <alignment horizontal="center"/>
    </xf>
    <xf numFmtId="166" fontId="0" fillId="2" borderId="3" xfId="0" applyNumberFormat="1" applyFill="1" applyBorder="1"/>
    <xf numFmtId="166" fontId="0" fillId="0" borderId="3" xfId="0" applyNumberFormat="1" applyFill="1" applyBorder="1"/>
    <xf numFmtId="0" fontId="0" fillId="0" borderId="3" xfId="0" applyBorder="1"/>
    <xf numFmtId="166" fontId="0" fillId="2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/>
    <xf numFmtId="2" fontId="3" fillId="2" borderId="1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CCFF"/>
      <color rgb="FFFFD1D1"/>
      <color rgb="FFE8D1FF"/>
      <color rgb="FFFF9B9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Bienestar PRO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Carga Laboral</c:v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BIEN_PRO!$D$43:$D$46</c:f>
              <c:strCache>
                <c:ptCount val="4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</c:strCache>
            </c:strRef>
          </c:cat>
          <c:val>
            <c:numRef>
              <c:f>BIEN_PRO!$E$43:$E$46</c:f>
              <c:numCache>
                <c:formatCode>0.000</c:formatCode>
                <c:ptCount val="4"/>
                <c:pt idx="0">
                  <c:v>1.0699618844069838</c:v>
                </c:pt>
                <c:pt idx="1">
                  <c:v>0.98450046357615884</c:v>
                </c:pt>
                <c:pt idx="2">
                  <c:v>0.8939856064424696</c:v>
                </c:pt>
                <c:pt idx="3">
                  <c:v>0.97603124125685858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AB-4BC4-A4CD-A6A7DC74F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9387135"/>
        <c:axId val="1429382559"/>
      </c:barChart>
      <c:lineChart>
        <c:grouping val="standard"/>
        <c:varyColors val="0"/>
        <c:ser>
          <c:idx val="1"/>
          <c:order val="1"/>
          <c:tx>
            <c:strRef>
              <c:f>BIEN_PRO!$F$42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BIEN_PRO!$F$43:$F$46</c:f>
              <c:numCache>
                <c:formatCode>0.00</c:formatCode>
                <c:ptCount val="4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AB-4BC4-A4CD-A6A7DC74F460}"/>
            </c:ext>
          </c:extLst>
        </c:ser>
        <c:ser>
          <c:idx val="2"/>
          <c:order val="2"/>
          <c:tx>
            <c:strRef>
              <c:f>BIEN_PRO!$G$42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val>
            <c:numRef>
              <c:f>BIEN_PRO!$G$43:$G$46</c:f>
              <c:numCache>
                <c:formatCode>0.00</c:formatCode>
                <c:ptCount val="4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AB-4BC4-A4CD-A6A7DC74F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387135"/>
        <c:axId val="1429382559"/>
      </c:lineChart>
      <c:catAx>
        <c:axId val="142938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2559"/>
        <c:crosses val="autoZero"/>
        <c:auto val="1"/>
        <c:lblAlgn val="ctr"/>
        <c:lblOffset val="100"/>
        <c:noMultiLvlLbl val="0"/>
      </c:catAx>
      <c:valAx>
        <c:axId val="1429382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Bienestar Estudiantil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BIEN_EST!$E$36</c:f>
              <c:strCache>
                <c:ptCount val="1"/>
                <c:pt idx="0">
                  <c:v>Coef Carga Laboral</c:v>
                </c:pt>
              </c:strCache>
            </c:strRef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BIEN_EST!$D$37:$D$40</c:f>
              <c:strCache>
                <c:ptCount val="4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</c:strCache>
            </c:strRef>
          </c:cat>
          <c:val>
            <c:numRef>
              <c:f>BIEN_EST!$E$37:$E$40</c:f>
              <c:numCache>
                <c:formatCode>0.000</c:formatCode>
                <c:ptCount val="4"/>
                <c:pt idx="0">
                  <c:v>0.88543870355834631</c:v>
                </c:pt>
                <c:pt idx="1">
                  <c:v>0.70330204081632663</c:v>
                </c:pt>
                <c:pt idx="2">
                  <c:v>0.49632878927192159</c:v>
                </c:pt>
                <c:pt idx="3">
                  <c:v>0.51335128226032445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BC-432D-A6F3-EECACF7973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29392543"/>
        <c:axId val="1429392959"/>
      </c:barChart>
      <c:lineChart>
        <c:grouping val="standard"/>
        <c:varyColors val="0"/>
        <c:ser>
          <c:idx val="1"/>
          <c:order val="1"/>
          <c:tx>
            <c:strRef>
              <c:f>BIEN_EST!$G$36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BIEN_EST!$G$37:$G$40</c:f>
              <c:numCache>
                <c:formatCode>0.00</c:formatCode>
                <c:ptCount val="4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BC-432D-A6F3-EECACF797378}"/>
            </c:ext>
          </c:extLst>
        </c:ser>
        <c:ser>
          <c:idx val="2"/>
          <c:order val="2"/>
          <c:tx>
            <c:strRef>
              <c:f>BIEN_EST!$F$36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BIEN_EST!$F$37:$F$40</c:f>
              <c:numCache>
                <c:formatCode>0.00</c:formatCode>
                <c:ptCount val="4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BC-432D-A6F3-EECACF7973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9392543"/>
        <c:axId val="1429392959"/>
      </c:lineChart>
      <c:catAx>
        <c:axId val="1429392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92959"/>
        <c:crosses val="autoZero"/>
        <c:auto val="1"/>
        <c:lblAlgn val="ctr"/>
        <c:lblOffset val="100"/>
        <c:noMultiLvlLbl val="0"/>
      </c:catAx>
      <c:valAx>
        <c:axId val="142939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92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Camilo Torres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CT!$C$38</c:f>
              <c:strCache>
                <c:ptCount val="1"/>
                <c:pt idx="0">
                  <c:v>Coef Carga Laboral</c:v>
                </c:pt>
              </c:strCache>
            </c:strRef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CT!$B$39:$B$42</c:f>
              <c:strCache>
                <c:ptCount val="4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</c:strCache>
            </c:strRef>
          </c:cat>
          <c:val>
            <c:numRef>
              <c:f>CT!$C$39:$C$42</c:f>
              <c:numCache>
                <c:formatCode>0.000</c:formatCode>
                <c:ptCount val="4"/>
                <c:pt idx="0">
                  <c:v>0.81690416666666599</c:v>
                </c:pt>
                <c:pt idx="1">
                  <c:v>0.67849166666666683</c:v>
                </c:pt>
                <c:pt idx="2">
                  <c:v>0.70744824163327669</c:v>
                </c:pt>
                <c:pt idx="3">
                  <c:v>0.69036430091063095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9-4C46-AA39-061E2E5A58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29375071"/>
        <c:axId val="1429372991"/>
      </c:barChart>
      <c:lineChart>
        <c:grouping val="standard"/>
        <c:varyColors val="0"/>
        <c:ser>
          <c:idx val="1"/>
          <c:order val="1"/>
          <c:tx>
            <c:strRef>
              <c:f>CT!$D$38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CT!$D$39:$D$42</c:f>
              <c:numCache>
                <c:formatCode>0.00</c:formatCode>
                <c:ptCount val="4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59-4C46-AA39-061E2E5A58C5}"/>
            </c:ext>
          </c:extLst>
        </c:ser>
        <c:ser>
          <c:idx val="2"/>
          <c:order val="2"/>
          <c:tx>
            <c:strRef>
              <c:f>CT!$E$38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CT!$E$39:$E$42</c:f>
              <c:numCache>
                <c:formatCode>0.00</c:formatCode>
                <c:ptCount val="4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59-4C46-AA39-061E2E5A58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9375071"/>
        <c:axId val="1429372991"/>
      </c:lineChart>
      <c:catAx>
        <c:axId val="1429375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72991"/>
        <c:crosses val="autoZero"/>
        <c:auto val="1"/>
        <c:lblAlgn val="ctr"/>
        <c:lblOffset val="100"/>
        <c:noMultiLvlLbl val="0"/>
      </c:catAx>
      <c:valAx>
        <c:axId val="142937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7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Admin</a:t>
            </a:r>
            <a:r>
              <a:rPr lang="es-CO" baseline="0"/>
              <a:t> 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ADMIN_3!$C$40</c:f>
              <c:strCache>
                <c:ptCount val="1"/>
                <c:pt idx="0">
                  <c:v>Coef Carga Laboral</c:v>
                </c:pt>
              </c:strCache>
            </c:strRef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ADMIN_3!$B$41:$B$44</c:f>
              <c:strCache>
                <c:ptCount val="4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</c:strCache>
            </c:strRef>
          </c:cat>
          <c:val>
            <c:numRef>
              <c:f>ADMIN_3!$C$41:$C$44</c:f>
              <c:numCache>
                <c:formatCode>0.000</c:formatCode>
                <c:ptCount val="4"/>
                <c:pt idx="0">
                  <c:v>0.56039457070707055</c:v>
                </c:pt>
                <c:pt idx="1">
                  <c:v>0.54281565656565645</c:v>
                </c:pt>
                <c:pt idx="2">
                  <c:v>0.68567866161616164</c:v>
                </c:pt>
                <c:pt idx="3">
                  <c:v>0.63709911616161619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96-4FF5-9CB2-08CA700906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29387551"/>
        <c:axId val="1429389215"/>
      </c:barChart>
      <c:lineChart>
        <c:grouping val="standard"/>
        <c:varyColors val="0"/>
        <c:ser>
          <c:idx val="1"/>
          <c:order val="1"/>
          <c:tx>
            <c:strRef>
              <c:f>ADMIN_3!$D$40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ADMIN_3!$D$41:$D$44</c:f>
              <c:numCache>
                <c:formatCode>0.00</c:formatCode>
                <c:ptCount val="4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96-4FF5-9CB2-08CA700906F7}"/>
            </c:ext>
          </c:extLst>
        </c:ser>
        <c:ser>
          <c:idx val="2"/>
          <c:order val="2"/>
          <c:tx>
            <c:strRef>
              <c:f>ADMIN_3!$E$40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val>
            <c:numRef>
              <c:f>ADMIN_3!$E$41:$E$44</c:f>
              <c:numCache>
                <c:formatCode>0.00</c:formatCode>
                <c:ptCount val="4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96-4FF5-9CB2-08CA70090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387551"/>
        <c:axId val="1429389215"/>
      </c:lineChart>
      <c:catAx>
        <c:axId val="1429387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9215"/>
        <c:crosses val="autoZero"/>
        <c:auto val="1"/>
        <c:lblAlgn val="ctr"/>
        <c:lblOffset val="100"/>
        <c:noMultiLvlLbl val="0"/>
      </c:catAx>
      <c:valAx>
        <c:axId val="142938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7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Bienestar PRO - Propuesta</a:t>
            </a:r>
            <a:r>
              <a:rPr lang="es-CO" baseline="0"/>
              <a:t> de Mejora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Carga Laboral</c:v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BIEN_PRO_MEJORA!$D$43:$D$47</c:f>
              <c:strCache>
                <c:ptCount val="5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  <c:pt idx="4">
                  <c:v>Aux Est 3</c:v>
                </c:pt>
              </c:strCache>
            </c:strRef>
          </c:cat>
          <c:val>
            <c:numRef>
              <c:f>BIEN_PRO_MEJORA!$E$43:$E$47</c:f>
              <c:numCache>
                <c:formatCode>0.000</c:formatCode>
                <c:ptCount val="5"/>
                <c:pt idx="0">
                  <c:v>0.79166883349668882</c:v>
                </c:pt>
                <c:pt idx="1">
                  <c:v>0.98450046357615884</c:v>
                </c:pt>
                <c:pt idx="2">
                  <c:v>0.8939856064424696</c:v>
                </c:pt>
                <c:pt idx="3">
                  <c:v>0.97603124125685858</c:v>
                </c:pt>
                <c:pt idx="4">
                  <c:v>0.37105740121372666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3E-439A-8A49-DDDCACE31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9387135"/>
        <c:axId val="1429382559"/>
      </c:barChart>
      <c:lineChart>
        <c:grouping val="standard"/>
        <c:varyColors val="0"/>
        <c:ser>
          <c:idx val="1"/>
          <c:order val="1"/>
          <c:tx>
            <c:strRef>
              <c:f>BIEN_PRO_MEJORA!$F$42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BIEN_PRO_MEJORA!$F$43:$F$47</c:f>
              <c:numCache>
                <c:formatCode>0.00</c:formatCode>
                <c:ptCount val="5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3E-439A-8A49-DDDCACE31DED}"/>
            </c:ext>
          </c:extLst>
        </c:ser>
        <c:ser>
          <c:idx val="2"/>
          <c:order val="2"/>
          <c:tx>
            <c:strRef>
              <c:f>BIEN_PRO_MEJORA!$G$42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val>
            <c:numRef>
              <c:f>BIEN_PRO_MEJORA!$G$43:$G$47</c:f>
              <c:numCache>
                <c:formatCode>0.00</c:formatCode>
                <c:ptCount val="5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  <c:pt idx="4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3E-439A-8A49-DDDCACE31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387135"/>
        <c:axId val="1429382559"/>
      </c:lineChart>
      <c:catAx>
        <c:axId val="142938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2559"/>
        <c:crosses val="autoZero"/>
        <c:auto val="1"/>
        <c:lblAlgn val="ctr"/>
        <c:lblOffset val="100"/>
        <c:noMultiLvlLbl val="0"/>
      </c:catAx>
      <c:valAx>
        <c:axId val="1429382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Bienestar Estudiantil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BIEN_EST_MEJORA!$E$36</c:f>
              <c:strCache>
                <c:ptCount val="1"/>
                <c:pt idx="0">
                  <c:v>Coef Carga Laboral</c:v>
                </c:pt>
              </c:strCache>
            </c:strRef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BIEN_EST_MEJORA!$D$37:$D$40</c:f>
              <c:strCache>
                <c:ptCount val="4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</c:strCache>
            </c:strRef>
          </c:cat>
          <c:val>
            <c:numRef>
              <c:f>BIEN_EST_MEJORA!$E$37:$E$40</c:f>
              <c:numCache>
                <c:formatCode>0.000</c:formatCode>
                <c:ptCount val="4"/>
                <c:pt idx="0">
                  <c:v>0.79968742804814219</c:v>
                </c:pt>
                <c:pt idx="1">
                  <c:v>0.7263691339285715</c:v>
                </c:pt>
                <c:pt idx="2">
                  <c:v>0.53811824420389442</c:v>
                </c:pt>
                <c:pt idx="3">
                  <c:v>0.55514073719229717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1-43A3-ADDC-AD7E5CF054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29392543"/>
        <c:axId val="1429392959"/>
      </c:barChart>
      <c:lineChart>
        <c:grouping val="standard"/>
        <c:varyColors val="0"/>
        <c:ser>
          <c:idx val="1"/>
          <c:order val="1"/>
          <c:tx>
            <c:strRef>
              <c:f>BIEN_EST_MEJORA!$G$36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BIEN_EST_MEJORA!$G$37:$G$40</c:f>
              <c:numCache>
                <c:formatCode>0.00</c:formatCode>
                <c:ptCount val="4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41-43A3-ADDC-AD7E5CF0543D}"/>
            </c:ext>
          </c:extLst>
        </c:ser>
        <c:ser>
          <c:idx val="2"/>
          <c:order val="2"/>
          <c:tx>
            <c:strRef>
              <c:f>BIEN_EST_MEJORA!$F$36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BIEN_EST_MEJORA!$F$37:$F$40</c:f>
              <c:numCache>
                <c:formatCode>0.00</c:formatCode>
                <c:ptCount val="4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41-43A3-ADDC-AD7E5CF054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29392543"/>
        <c:axId val="1429392959"/>
      </c:lineChart>
      <c:catAx>
        <c:axId val="1429392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92959"/>
        <c:crosses val="autoZero"/>
        <c:auto val="1"/>
        <c:lblAlgn val="ctr"/>
        <c:lblOffset val="100"/>
        <c:noMultiLvlLbl val="0"/>
      </c:catAx>
      <c:valAx>
        <c:axId val="142939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92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Coeficiente de Carga Laboral por Cargo - Admin</a:t>
            </a:r>
            <a:r>
              <a:rPr lang="es-CO" baseline="0"/>
              <a:t> 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ADMIN_3_MEJORA!$C$40</c:f>
              <c:strCache>
                <c:ptCount val="1"/>
                <c:pt idx="0">
                  <c:v>Coef Carga Laboral</c:v>
                </c:pt>
              </c:strCache>
            </c:strRef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ADMIN_3_MEJORA!$B$41:$B$44</c:f>
              <c:strCache>
                <c:ptCount val="4"/>
                <c:pt idx="0">
                  <c:v>Cajera</c:v>
                </c:pt>
                <c:pt idx="1">
                  <c:v>Mostrador</c:v>
                </c:pt>
                <c:pt idx="2">
                  <c:v>Aux Est 1</c:v>
                </c:pt>
                <c:pt idx="3">
                  <c:v>Aux Est 2</c:v>
                </c:pt>
              </c:strCache>
            </c:strRef>
          </c:cat>
          <c:val>
            <c:numRef>
              <c:f>ADMIN_3_MEJORA!$C$41:$C$44</c:f>
              <c:numCache>
                <c:formatCode>0.000</c:formatCode>
                <c:ptCount val="4"/>
                <c:pt idx="0">
                  <c:v>0.56039457070707055</c:v>
                </c:pt>
                <c:pt idx="1">
                  <c:v>0.55708333333333326</c:v>
                </c:pt>
                <c:pt idx="2">
                  <c:v>0.67141098484848494</c:v>
                </c:pt>
                <c:pt idx="3">
                  <c:v>0.63709911616161619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09-411C-A114-4F33A41D4A2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29387551"/>
        <c:axId val="1429389215"/>
      </c:barChart>
      <c:lineChart>
        <c:grouping val="standard"/>
        <c:varyColors val="0"/>
        <c:ser>
          <c:idx val="1"/>
          <c:order val="1"/>
          <c:tx>
            <c:strRef>
              <c:f>ADMIN_3_MEJORA!$D$40</c:f>
              <c:strCache>
                <c:ptCount val="1"/>
                <c:pt idx="0">
                  <c:v>Lim Subutilizado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ADMIN_3_MEJORA!$D$41:$D$44</c:f>
              <c:numCache>
                <c:formatCode>0.00</c:formatCode>
                <c:ptCount val="4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9-411C-A114-4F33A41D4A24}"/>
            </c:ext>
          </c:extLst>
        </c:ser>
        <c:ser>
          <c:idx val="2"/>
          <c:order val="2"/>
          <c:tx>
            <c:strRef>
              <c:f>ADMIN_3_MEJORA!$E$40</c:f>
              <c:strCache>
                <c:ptCount val="1"/>
                <c:pt idx="0">
                  <c:v>Lim Sobrecargado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val>
            <c:numRef>
              <c:f>ADMIN_3_MEJORA!$E$41:$E$44</c:f>
              <c:numCache>
                <c:formatCode>0.00</c:formatCode>
                <c:ptCount val="4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09-411C-A114-4F33A41D4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387551"/>
        <c:axId val="1429389215"/>
      </c:lineChart>
      <c:catAx>
        <c:axId val="1429387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9215"/>
        <c:crosses val="autoZero"/>
        <c:auto val="1"/>
        <c:lblAlgn val="ctr"/>
        <c:lblOffset val="100"/>
        <c:noMultiLvlLbl val="0"/>
      </c:catAx>
      <c:valAx>
        <c:axId val="142938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29387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559442</xdr:colOff>
      <xdr:row>41</xdr:row>
      <xdr:rowOff>27008</xdr:rowOff>
    </xdr:from>
    <xdr:to>
      <xdr:col>16</xdr:col>
      <xdr:colOff>144684</xdr:colOff>
      <xdr:row>62</xdr:row>
      <xdr:rowOff>48229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24C9907-E6DC-47E9-B398-2DF9BE3D96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577935</xdr:colOff>
      <xdr:row>35</xdr:row>
      <xdr:rowOff>115071</xdr:rowOff>
    </xdr:from>
    <xdr:to>
      <xdr:col>14</xdr:col>
      <xdr:colOff>669324</xdr:colOff>
      <xdr:row>58</xdr:row>
      <xdr:rowOff>167330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411A55-91E5-416A-8EB0-8F0FA93383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137897</xdr:colOff>
      <xdr:row>37</xdr:row>
      <xdr:rowOff>42932</xdr:rowOff>
    </xdr:from>
    <xdr:to>
      <xdr:col>13</xdr:col>
      <xdr:colOff>639740</xdr:colOff>
      <xdr:row>58</xdr:row>
      <xdr:rowOff>56865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2C6A6C0-D8E0-4AE4-9ED9-B2CFD3E348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1237028</xdr:colOff>
      <xdr:row>39</xdr:row>
      <xdr:rowOff>130419</xdr:rowOff>
    </xdr:from>
    <xdr:to>
      <xdr:col>13</xdr:col>
      <xdr:colOff>146539</xdr:colOff>
      <xdr:row>63</xdr:row>
      <xdr:rowOff>48845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3C42C2-C6A0-401C-BE2B-6033DB63E8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402703</xdr:colOff>
      <xdr:row>41</xdr:row>
      <xdr:rowOff>39065</xdr:rowOff>
    </xdr:from>
    <xdr:to>
      <xdr:col>16</xdr:col>
      <xdr:colOff>96456</xdr:colOff>
      <xdr:row>62</xdr:row>
      <xdr:rowOff>60286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0EA87C2-3E22-4459-97A5-583F5821E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577935</xdr:colOff>
      <xdr:row>35</xdr:row>
      <xdr:rowOff>115071</xdr:rowOff>
    </xdr:from>
    <xdr:to>
      <xdr:col>14</xdr:col>
      <xdr:colOff>669324</xdr:colOff>
      <xdr:row>58</xdr:row>
      <xdr:rowOff>167330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5D0C521-C126-4E62-A3A3-374DDDAD5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1237028</xdr:colOff>
      <xdr:row>39</xdr:row>
      <xdr:rowOff>130419</xdr:rowOff>
    </xdr:from>
    <xdr:to>
      <xdr:col>13</xdr:col>
      <xdr:colOff>146539</xdr:colOff>
      <xdr:row>63</xdr:row>
      <xdr:rowOff>48845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73B1DF-D885-4333-828F-57AB86B60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495A3-A24A-49A1-9F7B-030A29F6AD84}">
  <dimension ref="A1:Q46"/>
  <sheetViews>
    <sheetView tabSelected="1" zoomScale="74" zoomScaleNormal="100" workbookViewId="0">
      <selection activeCell="J40" sqref="J40"/>
    </sheetView>
  </sheetViews>
  <sheetFormatPr baseColWidth="10" defaultRowHeight="15" x14ac:dyDescent="0.25"/>
  <cols>
    <col min="1" max="1" width="18.7109375" bestFit="1" customWidth="1"/>
    <col min="3" max="3" width="20.85546875" customWidth="1"/>
    <col min="4" max="4" width="20.28515625" style="3" customWidth="1"/>
    <col min="5" max="5" width="17.42578125" bestFit="1" customWidth="1"/>
    <col min="6" max="6" width="19.5703125" customWidth="1"/>
    <col min="7" max="7" width="17.28515625" customWidth="1"/>
    <col min="8" max="8" width="13.5703125" bestFit="1" customWidth="1"/>
    <col min="9" max="9" width="11.42578125" customWidth="1"/>
    <col min="11" max="11" width="11.42578125" customWidth="1"/>
    <col min="12" max="12" width="12.5703125" customWidth="1"/>
    <col min="13" max="13" width="12.140625" customWidth="1"/>
    <col min="14" max="14" width="13.5703125" customWidth="1"/>
  </cols>
  <sheetData>
    <row r="1" spans="1:17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1">
        <v>9</v>
      </c>
      <c r="M1" s="1">
        <v>10</v>
      </c>
      <c r="N1" s="1">
        <v>11</v>
      </c>
    </row>
    <row r="2" spans="1:17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88" t="s">
        <v>38</v>
      </c>
      <c r="I2" s="88"/>
      <c r="J2" s="88"/>
      <c r="K2" s="88"/>
      <c r="L2" s="88" t="s">
        <v>36</v>
      </c>
      <c r="M2" s="88" t="s">
        <v>36</v>
      </c>
      <c r="N2" s="88" t="s">
        <v>31</v>
      </c>
    </row>
    <row r="3" spans="1:17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88"/>
      <c r="M3" s="88"/>
      <c r="N3" s="88"/>
    </row>
    <row r="4" spans="1:17" s="2" customFormat="1" ht="71.25" customHeight="1" x14ac:dyDescent="0.25">
      <c r="A4" s="88"/>
      <c r="B4" s="88"/>
      <c r="C4" s="88"/>
      <c r="D4" s="88"/>
      <c r="E4" s="88"/>
      <c r="F4" s="88"/>
      <c r="G4" s="88"/>
      <c r="H4" s="7" t="s">
        <v>26</v>
      </c>
      <c r="I4" s="7" t="s">
        <v>27</v>
      </c>
      <c r="J4" s="7" t="s">
        <v>28</v>
      </c>
      <c r="K4" s="7" t="s">
        <v>29</v>
      </c>
      <c r="L4" s="88"/>
      <c r="M4" s="88"/>
      <c r="N4" s="88"/>
    </row>
    <row r="5" spans="1:17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24">
        <f>108*22</f>
        <v>2376</v>
      </c>
      <c r="G5" s="54">
        <v>5.9860927152317875E-2</v>
      </c>
      <c r="H5" s="37">
        <f>+F5*G5</f>
        <v>142.22956291390727</v>
      </c>
      <c r="I5" s="37"/>
      <c r="J5" s="37"/>
      <c r="K5" s="37"/>
      <c r="L5" s="93">
        <f>+SUM(H5:K13)</f>
        <v>2824.6993748344371</v>
      </c>
      <c r="M5" s="93">
        <f>+L5+L14</f>
        <v>8241.3682067421214</v>
      </c>
      <c r="N5" s="95">
        <f>108*22</f>
        <v>2376</v>
      </c>
    </row>
    <row r="6" spans="1:17" ht="30" x14ac:dyDescent="0.25">
      <c r="A6" s="90"/>
      <c r="B6" s="91"/>
      <c r="C6" s="14" t="s">
        <v>8</v>
      </c>
      <c r="D6" s="15" t="s">
        <v>24</v>
      </c>
      <c r="E6" s="15" t="s">
        <v>25</v>
      </c>
      <c r="F6" s="24">
        <f t="shared" ref="F6:F13" si="0">108*22</f>
        <v>2376</v>
      </c>
      <c r="G6" s="54">
        <v>0.13161456953642381</v>
      </c>
      <c r="H6" s="37">
        <f t="shared" ref="H6:H13" si="1">+F6*G6</f>
        <v>312.71621721854297</v>
      </c>
      <c r="I6" s="37"/>
      <c r="J6" s="37"/>
      <c r="K6" s="37"/>
      <c r="L6" s="93"/>
      <c r="M6" s="93"/>
      <c r="N6" s="96">
        <f t="shared" ref="N6:N36" si="2">ROUNDUP((755/7)*22,0)</f>
        <v>2373</v>
      </c>
    </row>
    <row r="7" spans="1:17" x14ac:dyDescent="0.25">
      <c r="A7" s="90"/>
      <c r="B7" s="91"/>
      <c r="C7" s="14" t="s">
        <v>9</v>
      </c>
      <c r="D7" s="15" t="s">
        <v>24</v>
      </c>
      <c r="E7" s="15" t="s">
        <v>25</v>
      </c>
      <c r="F7" s="24">
        <f t="shared" si="0"/>
        <v>2376</v>
      </c>
      <c r="G7" s="54">
        <v>0.29304437086092716</v>
      </c>
      <c r="H7" s="37">
        <f t="shared" si="1"/>
        <v>696.27342516556291</v>
      </c>
      <c r="I7" s="37"/>
      <c r="J7" s="37"/>
      <c r="K7" s="37"/>
      <c r="L7" s="93"/>
      <c r="M7" s="93"/>
      <c r="N7" s="96">
        <f t="shared" si="2"/>
        <v>2373</v>
      </c>
    </row>
    <row r="8" spans="1:17" x14ac:dyDescent="0.25">
      <c r="A8" s="90"/>
      <c r="B8" s="91"/>
      <c r="C8" s="14" t="s">
        <v>70</v>
      </c>
      <c r="D8" s="15" t="s">
        <v>23</v>
      </c>
      <c r="E8" s="15" t="s">
        <v>25</v>
      </c>
      <c r="F8" s="24">
        <f t="shared" si="0"/>
        <v>2376</v>
      </c>
      <c r="G8" s="54">
        <v>0.36034786273329317</v>
      </c>
      <c r="H8" s="37">
        <f t="shared" si="1"/>
        <v>856.1865218543046</v>
      </c>
      <c r="I8" s="37"/>
      <c r="J8" s="37"/>
      <c r="K8" s="37"/>
      <c r="L8" s="93"/>
      <c r="M8" s="93"/>
      <c r="N8" s="96">
        <f t="shared" si="2"/>
        <v>2373</v>
      </c>
    </row>
    <row r="9" spans="1:17" x14ac:dyDescent="0.25">
      <c r="A9" s="90"/>
      <c r="B9" s="91"/>
      <c r="C9" s="14" t="s">
        <v>10</v>
      </c>
      <c r="D9" s="15" t="s">
        <v>23</v>
      </c>
      <c r="E9" s="15" t="s">
        <v>25</v>
      </c>
      <c r="F9" s="24">
        <f t="shared" si="0"/>
        <v>2376</v>
      </c>
      <c r="G9" s="54">
        <v>8.6364238410596011E-2</v>
      </c>
      <c r="H9" s="37">
        <f t="shared" si="1"/>
        <v>205.20143046357612</v>
      </c>
      <c r="I9" s="37"/>
      <c r="J9" s="37"/>
      <c r="K9" s="37"/>
      <c r="L9" s="93"/>
      <c r="M9" s="93"/>
      <c r="N9" s="96">
        <f t="shared" si="2"/>
        <v>2373</v>
      </c>
    </row>
    <row r="10" spans="1:17" x14ac:dyDescent="0.25">
      <c r="A10" s="90"/>
      <c r="B10" s="91"/>
      <c r="C10" s="14" t="s">
        <v>11</v>
      </c>
      <c r="D10" s="15" t="s">
        <v>24</v>
      </c>
      <c r="E10" s="15" t="s">
        <v>25</v>
      </c>
      <c r="F10" s="24">
        <f t="shared" si="0"/>
        <v>2376</v>
      </c>
      <c r="G10" s="54">
        <v>7.7709933774834442E-2</v>
      </c>
      <c r="H10" s="37">
        <f t="shared" si="1"/>
        <v>184.63880264900664</v>
      </c>
      <c r="I10" s="37"/>
      <c r="J10" s="37"/>
      <c r="K10" s="37"/>
      <c r="L10" s="93"/>
      <c r="M10" s="93"/>
      <c r="N10" s="96">
        <f t="shared" si="2"/>
        <v>2373</v>
      </c>
    </row>
    <row r="11" spans="1:17" x14ac:dyDescent="0.25">
      <c r="A11" s="90"/>
      <c r="B11" s="91"/>
      <c r="C11" s="14" t="s">
        <v>71</v>
      </c>
      <c r="D11" s="15" t="s">
        <v>23</v>
      </c>
      <c r="E11" s="15" t="s">
        <v>25</v>
      </c>
      <c r="F11" s="24">
        <f t="shared" si="0"/>
        <v>2376</v>
      </c>
      <c r="G11" s="54">
        <v>7.1284768211920521E-2</v>
      </c>
      <c r="H11" s="37">
        <f t="shared" si="1"/>
        <v>169.37260927152315</v>
      </c>
      <c r="I11" s="37"/>
      <c r="J11" s="37"/>
      <c r="K11" s="37"/>
      <c r="L11" s="93"/>
      <c r="M11" s="93"/>
      <c r="N11" s="96">
        <f t="shared" si="2"/>
        <v>2373</v>
      </c>
    </row>
    <row r="12" spans="1:17" ht="26.25" customHeight="1" x14ac:dyDescent="0.25">
      <c r="A12" s="90"/>
      <c r="B12" s="91"/>
      <c r="C12" s="14" t="s">
        <v>69</v>
      </c>
      <c r="D12" s="15" t="s">
        <v>24</v>
      </c>
      <c r="E12" s="15" t="s">
        <v>25</v>
      </c>
      <c r="F12" s="24">
        <f t="shared" si="0"/>
        <v>2376</v>
      </c>
      <c r="G12" s="54">
        <v>3.9619867549668862E-2</v>
      </c>
      <c r="H12" s="37">
        <f t="shared" si="1"/>
        <v>94.136805298013215</v>
      </c>
      <c r="I12" s="37"/>
      <c r="J12" s="37"/>
      <c r="K12" s="37"/>
      <c r="L12" s="93"/>
      <c r="M12" s="93"/>
      <c r="N12" s="96">
        <f t="shared" si="2"/>
        <v>2373</v>
      </c>
    </row>
    <row r="13" spans="1:17" ht="30.75" thickBot="1" x14ac:dyDescent="0.3">
      <c r="A13" s="90"/>
      <c r="B13" s="92"/>
      <c r="C13" s="16" t="s">
        <v>33</v>
      </c>
      <c r="D13" s="17" t="s">
        <v>23</v>
      </c>
      <c r="E13" s="17" t="s">
        <v>25</v>
      </c>
      <c r="F13" s="24">
        <f t="shared" si="0"/>
        <v>2376</v>
      </c>
      <c r="G13" s="55">
        <v>6.8999999999999992E-2</v>
      </c>
      <c r="H13" s="56">
        <f t="shared" si="1"/>
        <v>163.94399999999999</v>
      </c>
      <c r="I13" s="56"/>
      <c r="J13" s="56"/>
      <c r="K13" s="56"/>
      <c r="L13" s="94"/>
      <c r="M13" s="93"/>
      <c r="N13" s="96">
        <f t="shared" si="2"/>
        <v>2373</v>
      </c>
    </row>
    <row r="14" spans="1:17" ht="45" customHeight="1" x14ac:dyDescent="0.25">
      <c r="A14" s="90"/>
      <c r="B14" s="97" t="s">
        <v>6</v>
      </c>
      <c r="C14" s="18" t="s">
        <v>12</v>
      </c>
      <c r="D14" s="19" t="s">
        <v>23</v>
      </c>
      <c r="E14" s="19" t="s">
        <v>25</v>
      </c>
      <c r="F14" s="26">
        <f>ROUNDUP(108*22*0.432590855803048,0)</f>
        <v>1028</v>
      </c>
      <c r="G14" s="60">
        <v>8.3172273115351775E-2</v>
      </c>
      <c r="H14" s="58"/>
      <c r="I14" s="58"/>
      <c r="J14" s="58">
        <f>+F14*G14</f>
        <v>85.501096762581625</v>
      </c>
      <c r="K14" s="58"/>
      <c r="L14" s="98">
        <f>+SUM(H14:K36)</f>
        <v>5416.6688319076848</v>
      </c>
      <c r="M14" s="93"/>
      <c r="N14" s="96">
        <f t="shared" si="2"/>
        <v>2373</v>
      </c>
      <c r="Q14" s="11"/>
    </row>
    <row r="15" spans="1:17" x14ac:dyDescent="0.25">
      <c r="A15" s="90"/>
      <c r="B15" s="91"/>
      <c r="C15" s="18" t="s">
        <v>13</v>
      </c>
      <c r="D15" s="19" t="s">
        <v>23</v>
      </c>
      <c r="E15" s="19" t="s">
        <v>25</v>
      </c>
      <c r="F15" s="26">
        <f t="shared" ref="F15:F20" si="3">ROUNDUP(108*22*0.432590855803048,0)</f>
        <v>1028</v>
      </c>
      <c r="G15" s="59">
        <v>1.1725133257955095E-2</v>
      </c>
      <c r="H15" s="37"/>
      <c r="I15" s="37"/>
      <c r="J15" s="58">
        <f t="shared" ref="J15:J20" si="4">+F15*G15</f>
        <v>12.053436989177838</v>
      </c>
      <c r="K15" s="37"/>
      <c r="L15" s="93"/>
      <c r="M15" s="93"/>
      <c r="N15" s="96">
        <f t="shared" si="2"/>
        <v>2373</v>
      </c>
    </row>
    <row r="16" spans="1:17" x14ac:dyDescent="0.25">
      <c r="A16" s="90"/>
      <c r="B16" s="91"/>
      <c r="C16" s="18" t="s">
        <v>14</v>
      </c>
      <c r="D16" s="19" t="s">
        <v>23</v>
      </c>
      <c r="E16" s="19" t="s">
        <v>25</v>
      </c>
      <c r="F16" s="26">
        <f t="shared" si="3"/>
        <v>1028</v>
      </c>
      <c r="G16" s="59">
        <v>2.471784848974317E-2</v>
      </c>
      <c r="H16" s="37"/>
      <c r="I16" s="37"/>
      <c r="J16" s="58">
        <f t="shared" si="4"/>
        <v>25.409948247455979</v>
      </c>
      <c r="K16" s="37"/>
      <c r="L16" s="93"/>
      <c r="M16" s="93"/>
      <c r="N16" s="96">
        <f t="shared" si="2"/>
        <v>2373</v>
      </c>
      <c r="Q16" s="10"/>
    </row>
    <row r="17" spans="1:14" x14ac:dyDescent="0.25">
      <c r="A17" s="90"/>
      <c r="B17" s="91"/>
      <c r="C17" s="18" t="s">
        <v>15</v>
      </c>
      <c r="D17" s="19" t="s">
        <v>23</v>
      </c>
      <c r="E17" s="19" t="s">
        <v>25</v>
      </c>
      <c r="F17" s="26">
        <f t="shared" si="3"/>
        <v>1028</v>
      </c>
      <c r="G17" s="59">
        <v>0.47393787756420602</v>
      </c>
      <c r="H17" s="37"/>
      <c r="I17" s="37"/>
      <c r="J17" s="58">
        <f t="shared" si="4"/>
        <v>487.20813813600381</v>
      </c>
      <c r="K17" s="37"/>
      <c r="L17" s="93"/>
      <c r="M17" s="93"/>
      <c r="N17" s="96">
        <f t="shared" si="2"/>
        <v>2373</v>
      </c>
    </row>
    <row r="18" spans="1:14" ht="30" x14ac:dyDescent="0.25">
      <c r="A18" s="90"/>
      <c r="B18" s="91"/>
      <c r="C18" s="18" t="s">
        <v>16</v>
      </c>
      <c r="D18" s="19" t="s">
        <v>23</v>
      </c>
      <c r="E18" s="19" t="s">
        <v>25</v>
      </c>
      <c r="F18" s="26">
        <f t="shared" si="3"/>
        <v>1028</v>
      </c>
      <c r="G18" s="59">
        <v>5.3017993862057827E-2</v>
      </c>
      <c r="H18" s="37"/>
      <c r="I18" s="37"/>
      <c r="J18" s="58">
        <f t="shared" si="4"/>
        <v>54.502497690195447</v>
      </c>
      <c r="K18" s="37"/>
      <c r="L18" s="93"/>
      <c r="M18" s="93"/>
      <c r="N18" s="96">
        <f t="shared" si="2"/>
        <v>2373</v>
      </c>
    </row>
    <row r="19" spans="1:14" x14ac:dyDescent="0.25">
      <c r="A19" s="90"/>
      <c r="B19" s="91"/>
      <c r="C19" s="18" t="s">
        <v>17</v>
      </c>
      <c r="D19" s="19" t="s">
        <v>23</v>
      </c>
      <c r="E19" s="19" t="s">
        <v>25</v>
      </c>
      <c r="F19" s="26">
        <f t="shared" si="3"/>
        <v>1028</v>
      </c>
      <c r="G19" s="59">
        <v>0.14299794325095566</v>
      </c>
      <c r="H19" s="37"/>
      <c r="I19" s="37"/>
      <c r="J19" s="58">
        <f t="shared" si="4"/>
        <v>147.00188566198241</v>
      </c>
      <c r="K19" s="37"/>
      <c r="L19" s="93"/>
      <c r="M19" s="93"/>
      <c r="N19" s="96">
        <f t="shared" si="2"/>
        <v>2373</v>
      </c>
    </row>
    <row r="20" spans="1:14" ht="30" x14ac:dyDescent="0.25">
      <c r="A20" s="90"/>
      <c r="B20" s="91"/>
      <c r="C20" s="18" t="s">
        <v>48</v>
      </c>
      <c r="D20" s="19" t="s">
        <v>23</v>
      </c>
      <c r="E20" s="19" t="s">
        <v>25</v>
      </c>
      <c r="F20" s="26">
        <f t="shared" si="3"/>
        <v>1028</v>
      </c>
      <c r="G20" s="59">
        <v>7.1370376352770146E-2</v>
      </c>
      <c r="H20" s="37"/>
      <c r="I20" s="37"/>
      <c r="J20" s="58">
        <f t="shared" si="4"/>
        <v>73.368746890647714</v>
      </c>
      <c r="K20" s="37"/>
      <c r="L20" s="93"/>
      <c r="M20" s="93"/>
      <c r="N20" s="96">
        <f t="shared" si="2"/>
        <v>2373</v>
      </c>
    </row>
    <row r="21" spans="1:14" x14ac:dyDescent="0.25">
      <c r="A21" s="90"/>
      <c r="B21" s="91"/>
      <c r="C21" s="21" t="s">
        <v>72</v>
      </c>
      <c r="D21" s="23" t="s">
        <v>23</v>
      </c>
      <c r="E21" s="5" t="s">
        <v>25</v>
      </c>
      <c r="F21" s="27">
        <f>+ROUNDUP(108*22*0.76905041031653,0)</f>
        <v>1828</v>
      </c>
      <c r="G21" s="65">
        <v>5.0208129744790823E-2</v>
      </c>
      <c r="H21" s="37"/>
      <c r="I21" s="37"/>
      <c r="J21" s="37"/>
      <c r="K21" s="37">
        <f>+F21*G21</f>
        <v>91.780461173477619</v>
      </c>
      <c r="L21" s="93"/>
      <c r="M21" s="93"/>
      <c r="N21" s="96"/>
    </row>
    <row r="22" spans="1:14" x14ac:dyDescent="0.25">
      <c r="A22" s="90"/>
      <c r="B22" s="91"/>
      <c r="C22" s="21" t="s">
        <v>15</v>
      </c>
      <c r="D22" s="23" t="s">
        <v>23</v>
      </c>
      <c r="E22" s="5" t="s">
        <v>25</v>
      </c>
      <c r="F22" s="27">
        <f t="shared" ref="F22:F30" si="5">+ROUNDUP(108*22*0.76905041031653,0)</f>
        <v>1828</v>
      </c>
      <c r="G22" s="65">
        <v>0.32825034122112745</v>
      </c>
      <c r="H22" s="37"/>
      <c r="I22" s="37"/>
      <c r="J22" s="37"/>
      <c r="K22" s="37">
        <f t="shared" ref="K22:K30" si="6">+F22*G22</f>
        <v>600.04162375222097</v>
      </c>
      <c r="L22" s="93"/>
      <c r="M22" s="93"/>
      <c r="N22" s="96"/>
    </row>
    <row r="23" spans="1:14" x14ac:dyDescent="0.25">
      <c r="A23" s="90"/>
      <c r="B23" s="91"/>
      <c r="C23" s="21" t="s">
        <v>12</v>
      </c>
      <c r="D23" s="23" t="s">
        <v>23</v>
      </c>
      <c r="E23" s="5" t="s">
        <v>25</v>
      </c>
      <c r="F23" s="27">
        <f t="shared" si="5"/>
        <v>1828</v>
      </c>
      <c r="G23" s="65">
        <v>3.2690181311581336E-2</v>
      </c>
      <c r="H23" s="37"/>
      <c r="I23" s="37"/>
      <c r="J23" s="37"/>
      <c r="K23" s="37">
        <f t="shared" si="6"/>
        <v>59.757651437570679</v>
      </c>
      <c r="L23" s="93"/>
      <c r="M23" s="93"/>
      <c r="N23" s="96"/>
    </row>
    <row r="24" spans="1:14" x14ac:dyDescent="0.25">
      <c r="A24" s="90"/>
      <c r="B24" s="91"/>
      <c r="C24" s="21" t="s">
        <v>42</v>
      </c>
      <c r="D24" s="23" t="s">
        <v>23</v>
      </c>
      <c r="E24" s="5" t="s">
        <v>25</v>
      </c>
      <c r="F24" s="27">
        <f t="shared" si="5"/>
        <v>1828</v>
      </c>
      <c r="G24" s="65">
        <v>0.18033334174608301</v>
      </c>
      <c r="H24" s="37"/>
      <c r="I24" s="37"/>
      <c r="J24" s="37"/>
      <c r="K24" s="37">
        <f t="shared" si="6"/>
        <v>329.64934871183976</v>
      </c>
      <c r="L24" s="93"/>
      <c r="M24" s="93"/>
      <c r="N24" s="96"/>
    </row>
    <row r="25" spans="1:14" x14ac:dyDescent="0.25">
      <c r="A25" s="90"/>
      <c r="B25" s="91"/>
      <c r="C25" s="21" t="s">
        <v>43</v>
      </c>
      <c r="D25" s="23" t="s">
        <v>23</v>
      </c>
      <c r="E25" s="5" t="s">
        <v>25</v>
      </c>
      <c r="F25" s="27">
        <f t="shared" si="5"/>
        <v>1828</v>
      </c>
      <c r="G25" s="65">
        <v>2.8933936359231145E-2</v>
      </c>
      <c r="H25" s="37"/>
      <c r="I25" s="37"/>
      <c r="J25" s="37"/>
      <c r="K25" s="37">
        <f t="shared" si="6"/>
        <v>52.891235664674532</v>
      </c>
      <c r="L25" s="93"/>
      <c r="M25" s="93"/>
      <c r="N25" s="96"/>
    </row>
    <row r="26" spans="1:14" x14ac:dyDescent="0.25">
      <c r="A26" s="90"/>
      <c r="B26" s="91"/>
      <c r="C26" s="21" t="s">
        <v>73</v>
      </c>
      <c r="D26" s="23" t="s">
        <v>23</v>
      </c>
      <c r="E26" s="5" t="s">
        <v>25</v>
      </c>
      <c r="F26" s="27">
        <f t="shared" si="5"/>
        <v>1828</v>
      </c>
      <c r="G26" s="65">
        <v>6.8924769827168469E-2</v>
      </c>
      <c r="H26" s="37"/>
      <c r="I26" s="37"/>
      <c r="J26" s="37"/>
      <c r="K26" s="37">
        <f t="shared" si="6"/>
        <v>125.99447924406397</v>
      </c>
      <c r="L26" s="93"/>
      <c r="M26" s="93"/>
      <c r="N26" s="96">
        <f t="shared" si="2"/>
        <v>2373</v>
      </c>
    </row>
    <row r="27" spans="1:14" ht="30" x14ac:dyDescent="0.25">
      <c r="A27" s="90"/>
      <c r="B27" s="91"/>
      <c r="C27" s="21" t="s">
        <v>44</v>
      </c>
      <c r="D27" s="23" t="s">
        <v>23</v>
      </c>
      <c r="E27" s="5" t="s">
        <v>25</v>
      </c>
      <c r="F27" s="27">
        <f t="shared" si="5"/>
        <v>1828</v>
      </c>
      <c r="G27" s="65">
        <v>7.9857664351477953E-2</v>
      </c>
      <c r="H27" s="37"/>
      <c r="I27" s="37"/>
      <c r="J27" s="37"/>
      <c r="K27" s="37">
        <f t="shared" si="6"/>
        <v>145.9798104345017</v>
      </c>
      <c r="L27" s="93"/>
      <c r="M27" s="93"/>
      <c r="N27" s="96">
        <f t="shared" si="2"/>
        <v>2373</v>
      </c>
    </row>
    <row r="28" spans="1:14" x14ac:dyDescent="0.25">
      <c r="A28" s="90"/>
      <c r="B28" s="91"/>
      <c r="C28" s="21" t="s">
        <v>45</v>
      </c>
      <c r="D28" s="23" t="s">
        <v>23</v>
      </c>
      <c r="E28" s="5" t="s">
        <v>25</v>
      </c>
      <c r="F28" s="27">
        <f t="shared" si="5"/>
        <v>1828</v>
      </c>
      <c r="G28" s="65">
        <v>5.7924707236310782E-2</v>
      </c>
      <c r="H28" s="37"/>
      <c r="I28" s="37"/>
      <c r="J28" s="37"/>
      <c r="K28" s="37">
        <f t="shared" si="6"/>
        <v>105.88636482797611</v>
      </c>
      <c r="L28" s="93"/>
      <c r="M28" s="93"/>
      <c r="N28" s="96">
        <f t="shared" si="2"/>
        <v>2373</v>
      </c>
    </row>
    <row r="29" spans="1:14" ht="30" x14ac:dyDescent="0.25">
      <c r="A29" s="90"/>
      <c r="B29" s="91"/>
      <c r="C29" s="21" t="s">
        <v>40</v>
      </c>
      <c r="D29" s="23" t="s">
        <v>23</v>
      </c>
      <c r="E29" s="5" t="s">
        <v>25</v>
      </c>
      <c r="F29" s="27">
        <f t="shared" si="5"/>
        <v>1828</v>
      </c>
      <c r="G29" s="65">
        <v>7.4070877079631739E-2</v>
      </c>
      <c r="H29" s="37"/>
      <c r="I29" s="37"/>
      <c r="J29" s="37"/>
      <c r="K29" s="37">
        <f t="shared" si="6"/>
        <v>135.40156330156682</v>
      </c>
      <c r="L29" s="93"/>
      <c r="M29" s="93"/>
      <c r="N29" s="96">
        <f t="shared" si="2"/>
        <v>2373</v>
      </c>
    </row>
    <row r="30" spans="1:14" ht="30" x14ac:dyDescent="0.25">
      <c r="A30" s="90"/>
      <c r="B30" s="91"/>
      <c r="C30" s="21" t="s">
        <v>46</v>
      </c>
      <c r="D30" s="23" t="s">
        <v>23</v>
      </c>
      <c r="E30" s="5" t="s">
        <v>25</v>
      </c>
      <c r="F30" s="27">
        <f t="shared" si="5"/>
        <v>1828</v>
      </c>
      <c r="G30" s="65">
        <v>0.15599525117105476</v>
      </c>
      <c r="H30" s="37"/>
      <c r="I30" s="37"/>
      <c r="J30" s="37"/>
      <c r="K30" s="37">
        <f t="shared" si="6"/>
        <v>285.15931914068807</v>
      </c>
      <c r="L30" s="93"/>
      <c r="M30" s="93"/>
      <c r="N30" s="96">
        <f t="shared" si="2"/>
        <v>2373</v>
      </c>
    </row>
    <row r="31" spans="1:14" x14ac:dyDescent="0.25">
      <c r="A31" s="90"/>
      <c r="B31" s="91"/>
      <c r="C31" s="8" t="s">
        <v>20</v>
      </c>
      <c r="D31" s="22" t="s">
        <v>23</v>
      </c>
      <c r="E31" s="9" t="s">
        <v>25</v>
      </c>
      <c r="F31" s="28">
        <f>108*22</f>
        <v>2376</v>
      </c>
      <c r="G31" s="66">
        <v>1.0784105960264899E-2</v>
      </c>
      <c r="H31" s="37"/>
      <c r="I31" s="37">
        <f>+F31*G31</f>
        <v>25.623035761589399</v>
      </c>
      <c r="J31" s="37"/>
      <c r="K31" s="37"/>
      <c r="L31" s="93"/>
      <c r="M31" s="93"/>
      <c r="N31" s="96">
        <f t="shared" si="2"/>
        <v>2373</v>
      </c>
    </row>
    <row r="32" spans="1:14" ht="30" x14ac:dyDescent="0.25">
      <c r="A32" s="90"/>
      <c r="B32" s="91"/>
      <c r="C32" s="8" t="s">
        <v>21</v>
      </c>
      <c r="D32" s="22" t="s">
        <v>23</v>
      </c>
      <c r="E32" s="9" t="s">
        <v>25</v>
      </c>
      <c r="F32" s="28">
        <f t="shared" ref="F32:F36" si="7">108*22</f>
        <v>2376</v>
      </c>
      <c r="G32" s="66">
        <v>0.71517615894039732</v>
      </c>
      <c r="H32" s="37"/>
      <c r="I32" s="37">
        <f t="shared" ref="I32:I36" si="8">+F32*G32</f>
        <v>1699.258553642384</v>
      </c>
      <c r="J32" s="37"/>
      <c r="K32" s="37"/>
      <c r="L32" s="93"/>
      <c r="M32" s="93"/>
      <c r="N32" s="96">
        <f t="shared" si="2"/>
        <v>2373</v>
      </c>
    </row>
    <row r="33" spans="1:14" x14ac:dyDescent="0.25">
      <c r="A33" s="90"/>
      <c r="B33" s="91"/>
      <c r="C33" s="8" t="s">
        <v>22</v>
      </c>
      <c r="D33" s="22" t="s">
        <v>23</v>
      </c>
      <c r="E33" s="9" t="s">
        <v>25</v>
      </c>
      <c r="F33" s="28">
        <f t="shared" si="7"/>
        <v>2376</v>
      </c>
      <c r="G33" s="66">
        <v>0.10858807947019866</v>
      </c>
      <c r="H33" s="37"/>
      <c r="I33" s="37">
        <f t="shared" si="8"/>
        <v>258.00527682119201</v>
      </c>
      <c r="J33" s="37"/>
      <c r="K33" s="37"/>
      <c r="L33" s="93"/>
      <c r="M33" s="93"/>
      <c r="N33" s="96">
        <f t="shared" si="2"/>
        <v>2373</v>
      </c>
    </row>
    <row r="34" spans="1:14" ht="30" x14ac:dyDescent="0.25">
      <c r="A34" s="90"/>
      <c r="B34" s="91"/>
      <c r="C34" s="8" t="s">
        <v>40</v>
      </c>
      <c r="D34" s="22" t="s">
        <v>23</v>
      </c>
      <c r="E34" s="9" t="s">
        <v>25</v>
      </c>
      <c r="F34" s="28">
        <f t="shared" si="7"/>
        <v>2376</v>
      </c>
      <c r="G34" s="66">
        <v>3.352450331125828E-2</v>
      </c>
      <c r="H34" s="37"/>
      <c r="I34" s="37">
        <f t="shared" si="8"/>
        <v>79.654219867549671</v>
      </c>
      <c r="J34" s="37"/>
      <c r="K34" s="37"/>
      <c r="L34" s="93"/>
      <c r="M34" s="93"/>
      <c r="N34" s="96"/>
    </row>
    <row r="35" spans="1:14" ht="30" x14ac:dyDescent="0.25">
      <c r="A35" s="90"/>
      <c r="B35" s="91"/>
      <c r="C35" s="8" t="s">
        <v>41</v>
      </c>
      <c r="D35" s="22" t="s">
        <v>23</v>
      </c>
      <c r="E35" s="9" t="s">
        <v>25</v>
      </c>
      <c r="F35" s="28">
        <f t="shared" si="7"/>
        <v>2376</v>
      </c>
      <c r="G35" s="66">
        <v>3.5952317880794706E-2</v>
      </c>
      <c r="H35" s="37"/>
      <c r="I35" s="37">
        <f t="shared" si="8"/>
        <v>85.422707284768222</v>
      </c>
      <c r="J35" s="37"/>
      <c r="K35" s="37"/>
      <c r="L35" s="93"/>
      <c r="M35" s="93"/>
      <c r="N35" s="96"/>
    </row>
    <row r="36" spans="1:14" ht="30" x14ac:dyDescent="0.25">
      <c r="A36" s="90"/>
      <c r="B36" s="91"/>
      <c r="C36" s="8" t="s">
        <v>47</v>
      </c>
      <c r="D36" s="22" t="s">
        <v>23</v>
      </c>
      <c r="E36" s="9" t="s">
        <v>25</v>
      </c>
      <c r="F36" s="28">
        <f t="shared" si="7"/>
        <v>2376</v>
      </c>
      <c r="G36" s="66">
        <v>0.18986423841059605</v>
      </c>
      <c r="H36" s="37"/>
      <c r="I36" s="37">
        <f t="shared" si="8"/>
        <v>451.11743046357623</v>
      </c>
      <c r="J36" s="37"/>
      <c r="K36" s="37"/>
      <c r="L36" s="93"/>
      <c r="M36" s="93"/>
      <c r="N36" s="89">
        <f t="shared" si="2"/>
        <v>2373</v>
      </c>
    </row>
    <row r="37" spans="1:14" x14ac:dyDescent="0.25">
      <c r="A37" s="84" t="s">
        <v>35</v>
      </c>
      <c r="B37" s="84"/>
      <c r="C37" s="84"/>
      <c r="D37" s="84"/>
      <c r="E37" s="84"/>
      <c r="F37" s="84"/>
      <c r="G37" s="84"/>
      <c r="H37" s="37">
        <f>+SUM(H5:H36)</f>
        <v>2824.6993748344371</v>
      </c>
      <c r="I37" s="37">
        <f t="shared" ref="I37:K37" si="9">+SUM(I5:I36)</f>
        <v>2599.0812238410595</v>
      </c>
      <c r="J37" s="37">
        <f t="shared" si="9"/>
        <v>885.04575037804489</v>
      </c>
      <c r="K37" s="37">
        <f t="shared" si="9"/>
        <v>1932.54185768858</v>
      </c>
      <c r="L37" s="37">
        <f>+SUM(L5:L36)</f>
        <v>8241.3682067421214</v>
      </c>
      <c r="M37" s="37">
        <f t="shared" ref="M37" si="10">+SUM(M5:M36)</f>
        <v>8241.3682067421214</v>
      </c>
      <c r="N37" s="4"/>
    </row>
    <row r="38" spans="1:14" x14ac:dyDescent="0.25">
      <c r="A38" s="85" t="s">
        <v>34</v>
      </c>
      <c r="B38" s="86"/>
      <c r="C38" s="86"/>
      <c r="D38" s="86"/>
      <c r="E38" s="86"/>
      <c r="F38" s="86"/>
      <c r="G38" s="87"/>
      <c r="H38" s="4">
        <f>2*60*22</f>
        <v>2640</v>
      </c>
      <c r="I38" s="4">
        <f>2*60*22</f>
        <v>2640</v>
      </c>
      <c r="J38" s="4">
        <f>45*22</f>
        <v>990</v>
      </c>
      <c r="K38" s="4">
        <f>90*22</f>
        <v>1980</v>
      </c>
      <c r="L38" s="4"/>
      <c r="M38" s="4"/>
      <c r="N38" s="4"/>
    </row>
    <row r="39" spans="1:14" x14ac:dyDescent="0.25">
      <c r="A39" s="84" t="s">
        <v>32</v>
      </c>
      <c r="B39" s="84"/>
      <c r="C39" s="84"/>
      <c r="D39" s="84"/>
      <c r="E39" s="84"/>
      <c r="F39" s="84"/>
      <c r="G39" s="84"/>
      <c r="H39" s="107">
        <f>+H37/H38</f>
        <v>1.0699618844069838</v>
      </c>
      <c r="I39" s="107">
        <f>+I37/I38</f>
        <v>0.98450046357615884</v>
      </c>
      <c r="J39" s="107">
        <f>+J37/J38</f>
        <v>0.8939856064424696</v>
      </c>
      <c r="K39" s="107">
        <f t="shared" ref="K39:K40" si="11">+K37/K38</f>
        <v>0.97603124125685858</v>
      </c>
      <c r="L39" s="4"/>
      <c r="M39" s="4"/>
      <c r="N39" s="4"/>
    </row>
    <row r="41" spans="1:14" x14ac:dyDescent="0.25">
      <c r="H41" s="36"/>
    </row>
    <row r="42" spans="1:14" x14ac:dyDescent="0.25">
      <c r="D42" s="40" t="s">
        <v>66</v>
      </c>
      <c r="E42" s="39" t="s">
        <v>65</v>
      </c>
      <c r="F42" s="39" t="s">
        <v>63</v>
      </c>
      <c r="G42" s="39" t="s">
        <v>64</v>
      </c>
    </row>
    <row r="43" spans="1:14" x14ac:dyDescent="0.25">
      <c r="D43" s="41" t="s">
        <v>26</v>
      </c>
      <c r="E43" s="37">
        <v>1.0699618844069838</v>
      </c>
      <c r="F43" s="38">
        <v>0.55000000000000004</v>
      </c>
      <c r="G43" s="38">
        <v>1.55</v>
      </c>
    </row>
    <row r="44" spans="1:14" x14ac:dyDescent="0.25">
      <c r="D44" s="41" t="s">
        <v>27</v>
      </c>
      <c r="E44" s="37">
        <v>0.98450046357615884</v>
      </c>
      <c r="F44" s="38">
        <v>0.55000000000000004</v>
      </c>
      <c r="G44" s="38">
        <v>1.55</v>
      </c>
    </row>
    <row r="45" spans="1:14" x14ac:dyDescent="0.25">
      <c r="D45" s="41" t="s">
        <v>28</v>
      </c>
      <c r="E45" s="37">
        <v>0.8939856064424696</v>
      </c>
      <c r="F45" s="38">
        <v>0.55000000000000004</v>
      </c>
      <c r="G45" s="38">
        <v>1.55</v>
      </c>
    </row>
    <row r="46" spans="1:14" x14ac:dyDescent="0.25">
      <c r="D46" s="41" t="s">
        <v>29</v>
      </c>
      <c r="E46" s="37">
        <v>0.97603124125685858</v>
      </c>
      <c r="F46" s="38">
        <v>0.55000000000000004</v>
      </c>
      <c r="G46" s="38">
        <v>1.55</v>
      </c>
    </row>
  </sheetData>
  <mergeCells count="22">
    <mergeCell ref="H1:K1"/>
    <mergeCell ref="A2:A4"/>
    <mergeCell ref="B2:B4"/>
    <mergeCell ref="C2:C4"/>
    <mergeCell ref="D2:D4"/>
    <mergeCell ref="E2:E4"/>
    <mergeCell ref="F2:F4"/>
    <mergeCell ref="G2:G4"/>
    <mergeCell ref="H2:K2"/>
    <mergeCell ref="N2:N4"/>
    <mergeCell ref="A5:A36"/>
    <mergeCell ref="B5:B13"/>
    <mergeCell ref="L5:L13"/>
    <mergeCell ref="M5:M36"/>
    <mergeCell ref="N5:N36"/>
    <mergeCell ref="B14:B36"/>
    <mergeCell ref="L14:L36"/>
    <mergeCell ref="A37:G37"/>
    <mergeCell ref="A38:G38"/>
    <mergeCell ref="A39:G39"/>
    <mergeCell ref="L2:L4"/>
    <mergeCell ref="M2:M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6C17A-9DD4-4A76-8AA1-D4B718F23DD6}">
  <dimension ref="A1:Q40"/>
  <sheetViews>
    <sheetView topLeftCell="E25" zoomScale="74" zoomScaleNormal="60" workbookViewId="0">
      <selection activeCell="H33" sqref="H33:K33"/>
    </sheetView>
  </sheetViews>
  <sheetFormatPr baseColWidth="10" defaultRowHeight="15" x14ac:dyDescent="0.25"/>
  <cols>
    <col min="1" max="1" width="18.7109375" bestFit="1" customWidth="1"/>
    <col min="3" max="3" width="32.28515625" customWidth="1"/>
    <col min="4" max="4" width="20.28515625" style="3" customWidth="1"/>
    <col min="5" max="5" width="18" customWidth="1"/>
    <col min="6" max="6" width="19.5703125" customWidth="1"/>
    <col min="7" max="7" width="17.5703125" customWidth="1"/>
    <col min="8" max="8" width="13.5703125" bestFit="1" customWidth="1"/>
    <col min="9" max="9" width="11.42578125" customWidth="1"/>
    <col min="11" max="11" width="11.42578125" customWidth="1"/>
    <col min="12" max="12" width="12.5703125" customWidth="1"/>
    <col min="13" max="13" width="12.140625" customWidth="1"/>
    <col min="14" max="14" width="17" customWidth="1"/>
  </cols>
  <sheetData>
    <row r="1" spans="1:17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1">
        <v>9</v>
      </c>
      <c r="M1" s="1">
        <v>10</v>
      </c>
      <c r="N1" s="1">
        <v>11</v>
      </c>
    </row>
    <row r="2" spans="1:17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88" t="s">
        <v>38</v>
      </c>
      <c r="I2" s="88"/>
      <c r="J2" s="88"/>
      <c r="K2" s="88"/>
      <c r="L2" s="88" t="s">
        <v>36</v>
      </c>
      <c r="M2" s="88" t="s">
        <v>36</v>
      </c>
      <c r="N2" s="88" t="s">
        <v>31</v>
      </c>
    </row>
    <row r="3" spans="1:17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88"/>
      <c r="M3" s="88"/>
      <c r="N3" s="88"/>
    </row>
    <row r="4" spans="1:17" s="2" customFormat="1" ht="71.25" customHeight="1" x14ac:dyDescent="0.25">
      <c r="A4" s="88"/>
      <c r="B4" s="88"/>
      <c r="C4" s="88"/>
      <c r="D4" s="88"/>
      <c r="E4" s="88"/>
      <c r="F4" s="88"/>
      <c r="G4" s="88"/>
      <c r="H4" s="13" t="s">
        <v>26</v>
      </c>
      <c r="I4" s="13" t="s">
        <v>27</v>
      </c>
      <c r="J4" s="13" t="s">
        <v>28</v>
      </c>
      <c r="K4" s="13" t="s">
        <v>29</v>
      </c>
      <c r="L4" s="88"/>
      <c r="M4" s="88"/>
      <c r="N4" s="88"/>
    </row>
    <row r="5" spans="1:17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15">
        <f>74*22</f>
        <v>1628</v>
      </c>
      <c r="G5" s="54">
        <v>0.19501020408163264</v>
      </c>
      <c r="H5" s="37">
        <f>+F5*G5</f>
        <v>317.47661224489792</v>
      </c>
      <c r="I5" s="37"/>
      <c r="J5" s="37"/>
      <c r="K5" s="37"/>
      <c r="L5" s="93">
        <f>+SUM(H5:K14)</f>
        <v>2111.1748100470954</v>
      </c>
      <c r="M5" s="93">
        <f>+L5+L15</f>
        <v>6193.4421067829835</v>
      </c>
      <c r="N5" s="95">
        <f>67*22</f>
        <v>1474</v>
      </c>
    </row>
    <row r="6" spans="1:17" x14ac:dyDescent="0.25">
      <c r="A6" s="90"/>
      <c r="B6" s="91"/>
      <c r="C6" s="14" t="s">
        <v>8</v>
      </c>
      <c r="D6" s="15" t="s">
        <v>24</v>
      </c>
      <c r="E6" s="15" t="s">
        <v>25</v>
      </c>
      <c r="F6" s="15">
        <f t="shared" ref="F6:F15" si="0">74*22</f>
        <v>1628</v>
      </c>
      <c r="G6" s="54">
        <v>0.14752040816326534</v>
      </c>
      <c r="H6" s="37">
        <f t="shared" ref="H6:H14" si="1">+F6*G6</f>
        <v>240.16322448979597</v>
      </c>
      <c r="I6" s="37"/>
      <c r="J6" s="37"/>
      <c r="K6" s="37"/>
      <c r="L6" s="93"/>
      <c r="M6" s="93"/>
      <c r="N6" s="96">
        <f t="shared" ref="N6:N30" si="2">ROUNDUP((755/7)*22,0)</f>
        <v>2373</v>
      </c>
    </row>
    <row r="7" spans="1:17" x14ac:dyDescent="0.25">
      <c r="A7" s="90"/>
      <c r="B7" s="91"/>
      <c r="C7" s="14" t="s">
        <v>9</v>
      </c>
      <c r="D7" s="15" t="s">
        <v>24</v>
      </c>
      <c r="E7" s="15" t="s">
        <v>25</v>
      </c>
      <c r="F7" s="15">
        <f t="shared" si="0"/>
        <v>1628</v>
      </c>
      <c r="G7" s="54">
        <v>0.46009144427001564</v>
      </c>
      <c r="H7" s="37">
        <f t="shared" si="1"/>
        <v>749.02887127158544</v>
      </c>
      <c r="I7" s="37"/>
      <c r="J7" s="37"/>
      <c r="K7" s="37"/>
      <c r="L7" s="93"/>
      <c r="M7" s="93"/>
      <c r="N7" s="96">
        <f t="shared" si="2"/>
        <v>2373</v>
      </c>
    </row>
    <row r="8" spans="1:17" x14ac:dyDescent="0.25">
      <c r="A8" s="90"/>
      <c r="B8" s="91"/>
      <c r="C8" s="14" t="s">
        <v>74</v>
      </c>
      <c r="D8" s="15" t="s">
        <v>23</v>
      </c>
      <c r="E8" s="15" t="s">
        <v>25</v>
      </c>
      <c r="F8" s="15">
        <f t="shared" si="0"/>
        <v>1628</v>
      </c>
      <c r="G8" s="54">
        <v>0.18739285714285717</v>
      </c>
      <c r="H8" s="37">
        <f t="shared" si="1"/>
        <v>305.07557142857149</v>
      </c>
      <c r="I8" s="37"/>
      <c r="J8" s="37"/>
      <c r="K8" s="37"/>
      <c r="L8" s="93"/>
      <c r="M8" s="93"/>
      <c r="N8" s="96">
        <f t="shared" si="2"/>
        <v>2373</v>
      </c>
    </row>
    <row r="9" spans="1:17" x14ac:dyDescent="0.25">
      <c r="A9" s="90"/>
      <c r="B9" s="91"/>
      <c r="C9" s="14" t="s">
        <v>10</v>
      </c>
      <c r="D9" s="15" t="s">
        <v>23</v>
      </c>
      <c r="E9" s="15" t="s">
        <v>25</v>
      </c>
      <c r="F9" s="15">
        <f t="shared" si="0"/>
        <v>1628</v>
      </c>
      <c r="G9" s="54">
        <v>5.2806122448979594E-2</v>
      </c>
      <c r="H9" s="37">
        <f t="shared" si="1"/>
        <v>85.968367346938777</v>
      </c>
      <c r="I9" s="37"/>
      <c r="J9" s="37"/>
      <c r="K9" s="37"/>
      <c r="L9" s="93"/>
      <c r="M9" s="93"/>
      <c r="N9" s="96">
        <f t="shared" si="2"/>
        <v>2373</v>
      </c>
    </row>
    <row r="10" spans="1:17" ht="35.25" customHeight="1" x14ac:dyDescent="0.25">
      <c r="A10" s="90"/>
      <c r="B10" s="91"/>
      <c r="C10" s="14" t="s">
        <v>11</v>
      </c>
      <c r="D10" s="15" t="s">
        <v>24</v>
      </c>
      <c r="E10" s="15" t="s">
        <v>25</v>
      </c>
      <c r="F10" s="15">
        <f t="shared" si="0"/>
        <v>1628</v>
      </c>
      <c r="G10" s="54">
        <v>5.7107142857142849E-2</v>
      </c>
      <c r="H10" s="37">
        <f t="shared" si="1"/>
        <v>92.970428571428556</v>
      </c>
      <c r="I10" s="37"/>
      <c r="J10" s="37"/>
      <c r="K10" s="37"/>
      <c r="L10" s="93"/>
      <c r="M10" s="93"/>
      <c r="N10" s="96">
        <f t="shared" si="2"/>
        <v>2373</v>
      </c>
    </row>
    <row r="11" spans="1:17" x14ac:dyDescent="0.25">
      <c r="A11" s="90"/>
      <c r="B11" s="91"/>
      <c r="C11" s="14" t="s">
        <v>75</v>
      </c>
      <c r="D11" s="15" t="s">
        <v>23</v>
      </c>
      <c r="E11" s="15" t="s">
        <v>25</v>
      </c>
      <c r="F11" s="15">
        <f t="shared" si="0"/>
        <v>1628</v>
      </c>
      <c r="G11" s="54">
        <v>6.0918367346938777E-2</v>
      </c>
      <c r="H11" s="37">
        <f t="shared" si="1"/>
        <v>99.175102040816327</v>
      </c>
      <c r="I11" s="37"/>
      <c r="J11" s="37"/>
      <c r="K11" s="37"/>
      <c r="L11" s="93"/>
      <c r="M11" s="93"/>
      <c r="N11" s="96">
        <f t="shared" si="2"/>
        <v>2373</v>
      </c>
    </row>
    <row r="12" spans="1:17" x14ac:dyDescent="0.25">
      <c r="A12" s="90"/>
      <c r="B12" s="91"/>
      <c r="C12" s="14" t="s">
        <v>50</v>
      </c>
      <c r="D12" s="15" t="s">
        <v>24</v>
      </c>
      <c r="E12" s="15" t="s">
        <v>25</v>
      </c>
      <c r="F12" s="15">
        <f t="shared" si="0"/>
        <v>1628</v>
      </c>
      <c r="G12" s="54">
        <v>8.3265306122448979E-2</v>
      </c>
      <c r="H12" s="37">
        <f t="shared" si="1"/>
        <v>135.55591836734695</v>
      </c>
      <c r="I12" s="37"/>
      <c r="J12" s="37"/>
      <c r="K12" s="37"/>
      <c r="L12" s="93"/>
      <c r="M12" s="93"/>
      <c r="N12" s="96"/>
    </row>
    <row r="13" spans="1:17" ht="28.5" customHeight="1" x14ac:dyDescent="0.25">
      <c r="A13" s="90"/>
      <c r="B13" s="91"/>
      <c r="C13" s="14" t="s">
        <v>69</v>
      </c>
      <c r="D13" s="15" t="s">
        <v>24</v>
      </c>
      <c r="E13" s="15" t="s">
        <v>25</v>
      </c>
      <c r="F13" s="15">
        <f t="shared" si="0"/>
        <v>1628</v>
      </c>
      <c r="G13" s="54">
        <v>1.8061224489795916E-2</v>
      </c>
      <c r="H13" s="37">
        <f t="shared" si="1"/>
        <v>29.403673469387751</v>
      </c>
      <c r="I13" s="37"/>
      <c r="J13" s="37"/>
      <c r="K13" s="37"/>
      <c r="L13" s="93"/>
      <c r="M13" s="93"/>
      <c r="N13" s="96">
        <f t="shared" si="2"/>
        <v>2373</v>
      </c>
    </row>
    <row r="14" spans="1:17" ht="15.75" thickBot="1" x14ac:dyDescent="0.3">
      <c r="A14" s="90"/>
      <c r="B14" s="92"/>
      <c r="C14" s="16" t="s">
        <v>33</v>
      </c>
      <c r="D14" s="17" t="s">
        <v>23</v>
      </c>
      <c r="E14" s="17" t="s">
        <v>25</v>
      </c>
      <c r="F14" s="17">
        <f t="shared" si="0"/>
        <v>1628</v>
      </c>
      <c r="G14" s="55">
        <v>3.4617346938775509E-2</v>
      </c>
      <c r="H14" s="56">
        <f t="shared" si="1"/>
        <v>56.357040816326531</v>
      </c>
      <c r="I14" s="56"/>
      <c r="J14" s="56"/>
      <c r="K14" s="56"/>
      <c r="L14" s="94"/>
      <c r="M14" s="93"/>
      <c r="N14" s="96">
        <f t="shared" si="2"/>
        <v>2373</v>
      </c>
    </row>
    <row r="15" spans="1:17" x14ac:dyDescent="0.25">
      <c r="A15" s="90"/>
      <c r="B15" s="100" t="s">
        <v>6</v>
      </c>
      <c r="C15" s="50" t="s">
        <v>67</v>
      </c>
      <c r="D15" s="44" t="s">
        <v>23</v>
      </c>
      <c r="E15" s="44" t="s">
        <v>25</v>
      </c>
      <c r="F15" s="44">
        <f t="shared" si="0"/>
        <v>1628</v>
      </c>
      <c r="G15" s="57">
        <v>0.13905612244897961</v>
      </c>
      <c r="H15" s="58">
        <f>+F15*G15</f>
        <v>226.3833673469388</v>
      </c>
      <c r="I15" s="58"/>
      <c r="J15" s="58"/>
      <c r="K15" s="58"/>
      <c r="L15" s="102">
        <f>+SUM(H15:K30)</f>
        <v>4082.2672967358881</v>
      </c>
      <c r="M15" s="93"/>
      <c r="N15" s="96"/>
    </row>
    <row r="16" spans="1:17" ht="45" customHeight="1" x14ac:dyDescent="0.25">
      <c r="A16" s="90"/>
      <c r="B16" s="101"/>
      <c r="C16" s="29" t="s">
        <v>12</v>
      </c>
      <c r="D16" s="20" t="s">
        <v>23</v>
      </c>
      <c r="E16" s="20" t="s">
        <v>25</v>
      </c>
      <c r="F16" s="20">
        <f>ROUNDUP(74*22*0.730978562701322,0)</f>
        <v>1191</v>
      </c>
      <c r="G16" s="64">
        <v>0.33026736988671779</v>
      </c>
      <c r="H16" s="37"/>
      <c r="I16" s="37"/>
      <c r="J16" s="37">
        <f>+F16*G16</f>
        <v>393.3484375350809</v>
      </c>
      <c r="K16" s="37"/>
      <c r="L16" s="103"/>
      <c r="M16" s="93"/>
      <c r="N16" s="96">
        <f t="shared" si="2"/>
        <v>2373</v>
      </c>
      <c r="Q16" s="11"/>
    </row>
    <row r="17" spans="1:17" x14ac:dyDescent="0.25">
      <c r="A17" s="90"/>
      <c r="B17" s="101"/>
      <c r="C17" s="29" t="s">
        <v>15</v>
      </c>
      <c r="D17" s="19" t="s">
        <v>23</v>
      </c>
      <c r="E17" s="19" t="s">
        <v>25</v>
      </c>
      <c r="F17" s="19">
        <f t="shared" ref="F17:F19" si="3">ROUNDUP(74*22*0.730978562701322,0)</f>
        <v>1191</v>
      </c>
      <c r="G17" s="60">
        <v>0.23757641354672857</v>
      </c>
      <c r="H17" s="37"/>
      <c r="I17" s="37"/>
      <c r="J17" s="58">
        <f t="shared" ref="J17:J19" si="4">+F17*G17</f>
        <v>282.95350853415374</v>
      </c>
      <c r="K17" s="37"/>
      <c r="L17" s="103"/>
      <c r="M17" s="93"/>
      <c r="N17" s="96">
        <f t="shared" si="2"/>
        <v>2373</v>
      </c>
    </row>
    <row r="18" spans="1:17" ht="30" x14ac:dyDescent="0.25">
      <c r="A18" s="90"/>
      <c r="B18" s="101"/>
      <c r="C18" s="29" t="s">
        <v>40</v>
      </c>
      <c r="D18" s="19" t="s">
        <v>23</v>
      </c>
      <c r="E18" s="19" t="s">
        <v>25</v>
      </c>
      <c r="F18" s="19">
        <f t="shared" si="3"/>
        <v>1191</v>
      </c>
      <c r="G18" s="60">
        <v>4.8592954671611843E-2</v>
      </c>
      <c r="H18" s="37"/>
      <c r="I18" s="37"/>
      <c r="J18" s="58">
        <f t="shared" si="4"/>
        <v>57.874209013889704</v>
      </c>
      <c r="K18" s="37"/>
      <c r="L18" s="103"/>
      <c r="M18" s="93"/>
      <c r="N18" s="96">
        <f t="shared" si="2"/>
        <v>2373</v>
      </c>
      <c r="Q18" s="10"/>
    </row>
    <row r="19" spans="1:17" x14ac:dyDescent="0.25">
      <c r="A19" s="90"/>
      <c r="B19" s="101"/>
      <c r="C19" s="29" t="s">
        <v>52</v>
      </c>
      <c r="D19" s="19" t="s">
        <v>23</v>
      </c>
      <c r="E19" s="19" t="s">
        <v>25</v>
      </c>
      <c r="F19" s="19">
        <f t="shared" si="3"/>
        <v>1191</v>
      </c>
      <c r="G19" s="60">
        <v>0.20869424657874089</v>
      </c>
      <c r="H19" s="37"/>
      <c r="I19" s="37"/>
      <c r="J19" s="58">
        <f t="shared" si="4"/>
        <v>248.5548476752804</v>
      </c>
      <c r="K19" s="37"/>
      <c r="L19" s="103"/>
      <c r="M19" s="93"/>
      <c r="N19" s="96">
        <f t="shared" si="2"/>
        <v>2373</v>
      </c>
    </row>
    <row r="20" spans="1:17" x14ac:dyDescent="0.25">
      <c r="A20" s="90"/>
      <c r="B20" s="101"/>
      <c r="C20" s="31" t="s">
        <v>43</v>
      </c>
      <c r="D20" s="23" t="s">
        <v>23</v>
      </c>
      <c r="E20" s="5" t="s">
        <v>25</v>
      </c>
      <c r="F20" s="23">
        <f>+ROUNDUP(74*22*0.730978562701322,0)</f>
        <v>1191</v>
      </c>
      <c r="G20" s="61">
        <v>0.68040955138323389</v>
      </c>
      <c r="H20" s="37"/>
      <c r="I20" s="37"/>
      <c r="J20" s="37"/>
      <c r="K20" s="37">
        <f>+F20*G20</f>
        <v>810.36777569743151</v>
      </c>
      <c r="L20" s="103"/>
      <c r="M20" s="93"/>
      <c r="N20" s="96"/>
    </row>
    <row r="21" spans="1:17" x14ac:dyDescent="0.25">
      <c r="A21" s="90"/>
      <c r="B21" s="101"/>
      <c r="C21" s="31" t="s">
        <v>58</v>
      </c>
      <c r="D21" s="23" t="s">
        <v>23</v>
      </c>
      <c r="E21" s="5" t="s">
        <v>25</v>
      </c>
      <c r="F21" s="23">
        <f t="shared" ref="F21:F22" si="5">+ROUNDUP(74*22*0.730978562701322,0)</f>
        <v>1191</v>
      </c>
      <c r="G21" s="61">
        <v>0.14203074326524412</v>
      </c>
      <c r="H21" s="37"/>
      <c r="I21" s="37"/>
      <c r="J21" s="37"/>
      <c r="K21" s="37">
        <f t="shared" ref="K21:K22" si="6">+F21*G21</f>
        <v>169.15861522890575</v>
      </c>
      <c r="L21" s="103"/>
      <c r="M21" s="93"/>
      <c r="N21" s="96"/>
    </row>
    <row r="22" spans="1:17" x14ac:dyDescent="0.25">
      <c r="A22" s="90"/>
      <c r="B22" s="101"/>
      <c r="C22" s="31" t="s">
        <v>46</v>
      </c>
      <c r="D22" s="23" t="s">
        <v>23</v>
      </c>
      <c r="E22" s="5" t="s">
        <v>25</v>
      </c>
      <c r="F22" s="23">
        <f t="shared" si="5"/>
        <v>1191</v>
      </c>
      <c r="G22" s="61">
        <v>3.0990048655839795E-2</v>
      </c>
      <c r="H22" s="37"/>
      <c r="I22" s="37"/>
      <c r="J22" s="37"/>
      <c r="K22" s="37">
        <f t="shared" si="6"/>
        <v>36.909147949105197</v>
      </c>
      <c r="L22" s="103"/>
      <c r="M22" s="93"/>
      <c r="N22" s="96"/>
    </row>
    <row r="23" spans="1:17" ht="37.5" customHeight="1" x14ac:dyDescent="0.25">
      <c r="A23" s="90"/>
      <c r="B23" s="101"/>
      <c r="C23" s="8" t="s">
        <v>20</v>
      </c>
      <c r="D23" s="22" t="s">
        <v>23</v>
      </c>
      <c r="E23" s="9" t="s">
        <v>25</v>
      </c>
      <c r="F23" s="22">
        <f>74*22</f>
        <v>1628</v>
      </c>
      <c r="G23" s="62">
        <v>1.8061224489795899E-2</v>
      </c>
      <c r="H23" s="37"/>
      <c r="I23" s="37">
        <f>+F23*G23</f>
        <v>29.403673469387723</v>
      </c>
      <c r="J23" s="37"/>
      <c r="K23" s="37"/>
      <c r="L23" s="103"/>
      <c r="M23" s="93"/>
      <c r="N23" s="96">
        <f t="shared" si="2"/>
        <v>2373</v>
      </c>
    </row>
    <row r="24" spans="1:17" ht="50.25" customHeight="1" x14ac:dyDescent="0.25">
      <c r="A24" s="90"/>
      <c r="B24" s="101"/>
      <c r="C24" s="8" t="s">
        <v>21</v>
      </c>
      <c r="D24" s="22" t="s">
        <v>23</v>
      </c>
      <c r="E24" s="9" t="s">
        <v>25</v>
      </c>
      <c r="F24" s="22">
        <f t="shared" ref="F24:F30" si="7">74*22</f>
        <v>1628</v>
      </c>
      <c r="G24" s="62">
        <v>0.61209183673469392</v>
      </c>
      <c r="H24" s="37"/>
      <c r="I24" s="37">
        <f t="shared" ref="I24:I30" si="8">+F24*G24</f>
        <v>996.48551020408172</v>
      </c>
      <c r="J24" s="37"/>
      <c r="K24" s="37"/>
      <c r="L24" s="103"/>
      <c r="M24" s="93"/>
      <c r="N24" s="96">
        <f t="shared" si="2"/>
        <v>2373</v>
      </c>
    </row>
    <row r="25" spans="1:17" ht="24.75" customHeight="1" x14ac:dyDescent="0.25">
      <c r="A25" s="90"/>
      <c r="B25" s="101"/>
      <c r="C25" s="8" t="s">
        <v>22</v>
      </c>
      <c r="D25" s="22" t="s">
        <v>23</v>
      </c>
      <c r="E25" s="9" t="s">
        <v>25</v>
      </c>
      <c r="F25" s="22">
        <f t="shared" si="7"/>
        <v>1628</v>
      </c>
      <c r="G25" s="62">
        <v>5.1352040816326536E-2</v>
      </c>
      <c r="H25" s="37"/>
      <c r="I25" s="37">
        <f t="shared" si="8"/>
        <v>83.601122448979595</v>
      </c>
      <c r="J25" s="37"/>
      <c r="K25" s="37"/>
      <c r="L25" s="103"/>
      <c r="M25" s="93"/>
      <c r="N25" s="96">
        <f t="shared" si="2"/>
        <v>2373</v>
      </c>
    </row>
    <row r="26" spans="1:17" ht="24.75" customHeight="1" x14ac:dyDescent="0.25">
      <c r="A26" s="90"/>
      <c r="B26" s="101"/>
      <c r="C26" s="8" t="s">
        <v>56</v>
      </c>
      <c r="D26" s="22" t="s">
        <v>23</v>
      </c>
      <c r="E26" s="9" t="s">
        <v>25</v>
      </c>
      <c r="F26" s="22">
        <f t="shared" si="7"/>
        <v>1628</v>
      </c>
      <c r="G26" s="62">
        <v>0.11311989795918367</v>
      </c>
      <c r="H26" s="37"/>
      <c r="I26" s="37">
        <f t="shared" si="8"/>
        <v>184.15919387755102</v>
      </c>
      <c r="J26" s="37"/>
      <c r="K26" s="37"/>
      <c r="L26" s="103"/>
      <c r="M26" s="93"/>
      <c r="N26" s="96"/>
    </row>
    <row r="27" spans="1:17" ht="24.75" customHeight="1" x14ac:dyDescent="0.25">
      <c r="A27" s="90"/>
      <c r="B27" s="101"/>
      <c r="C27" s="8" t="s">
        <v>57</v>
      </c>
      <c r="D27" s="22" t="s">
        <v>23</v>
      </c>
      <c r="E27" s="9" t="s">
        <v>25</v>
      </c>
      <c r="F27" s="22">
        <f t="shared" si="7"/>
        <v>1628</v>
      </c>
      <c r="G27" s="62">
        <v>4.2744897959183667E-2</v>
      </c>
      <c r="H27" s="37"/>
      <c r="I27" s="37">
        <f t="shared" si="8"/>
        <v>69.588693877551009</v>
      </c>
      <c r="J27" s="37"/>
      <c r="K27" s="37"/>
      <c r="L27" s="103"/>
      <c r="M27" s="93"/>
      <c r="N27" s="96"/>
    </row>
    <row r="28" spans="1:17" ht="30" x14ac:dyDescent="0.25">
      <c r="A28" s="90"/>
      <c r="B28" s="101"/>
      <c r="C28" s="8" t="s">
        <v>40</v>
      </c>
      <c r="D28" s="22" t="s">
        <v>23</v>
      </c>
      <c r="E28" s="9" t="s">
        <v>25</v>
      </c>
      <c r="F28" s="22">
        <f t="shared" si="7"/>
        <v>1628</v>
      </c>
      <c r="G28" s="62">
        <v>0.11408673469387755</v>
      </c>
      <c r="H28" s="37"/>
      <c r="I28" s="37">
        <f t="shared" si="8"/>
        <v>185.73320408163264</v>
      </c>
      <c r="J28" s="37"/>
      <c r="K28" s="37"/>
      <c r="L28" s="103"/>
      <c r="M28" s="93"/>
      <c r="N28" s="96"/>
    </row>
    <row r="29" spans="1:17" x14ac:dyDescent="0.25">
      <c r="A29" s="90"/>
      <c r="B29" s="101"/>
      <c r="C29" s="8" t="s">
        <v>41</v>
      </c>
      <c r="D29" s="22" t="s">
        <v>23</v>
      </c>
      <c r="E29" s="9" t="s">
        <v>25</v>
      </c>
      <c r="F29" s="22">
        <f t="shared" si="7"/>
        <v>1628</v>
      </c>
      <c r="G29" s="62">
        <v>4.6163265306122449E-2</v>
      </c>
      <c r="H29" s="37"/>
      <c r="I29" s="37">
        <f t="shared" si="8"/>
        <v>75.153795918367351</v>
      </c>
      <c r="J29" s="37"/>
      <c r="K29" s="37"/>
      <c r="L29" s="103"/>
      <c r="M29" s="93"/>
      <c r="N29" s="96"/>
    </row>
    <row r="30" spans="1:17" x14ac:dyDescent="0.25">
      <c r="A30" s="90"/>
      <c r="B30" s="97"/>
      <c r="C30" s="8" t="s">
        <v>47</v>
      </c>
      <c r="D30" s="22" t="s">
        <v>23</v>
      </c>
      <c r="E30" s="9" t="s">
        <v>25</v>
      </c>
      <c r="F30" s="22">
        <f t="shared" si="7"/>
        <v>1628</v>
      </c>
      <c r="G30" s="62">
        <v>0.14286989795918364</v>
      </c>
      <c r="H30" s="37"/>
      <c r="I30" s="37">
        <f t="shared" si="8"/>
        <v>232.59219387755098</v>
      </c>
      <c r="J30" s="37"/>
      <c r="K30" s="37"/>
      <c r="L30" s="98"/>
      <c r="M30" s="93"/>
      <c r="N30" s="89">
        <f t="shared" si="2"/>
        <v>2373</v>
      </c>
    </row>
    <row r="31" spans="1:17" x14ac:dyDescent="0.25">
      <c r="A31" s="84" t="s">
        <v>35</v>
      </c>
      <c r="B31" s="84"/>
      <c r="C31" s="84"/>
      <c r="D31" s="84"/>
      <c r="E31" s="84"/>
      <c r="F31" s="84"/>
      <c r="G31" s="84"/>
      <c r="H31" s="37">
        <f t="shared" ref="H31:M31" si="9">+SUM(H5:H30)</f>
        <v>2337.5581773940344</v>
      </c>
      <c r="I31" s="37">
        <f t="shared" si="9"/>
        <v>1856.7173877551022</v>
      </c>
      <c r="J31" s="37">
        <f t="shared" si="9"/>
        <v>982.73100275840477</v>
      </c>
      <c r="K31" s="37">
        <f t="shared" si="9"/>
        <v>1016.4355388754425</v>
      </c>
      <c r="L31" s="37">
        <f t="shared" si="9"/>
        <v>6193.4421067829835</v>
      </c>
      <c r="M31" s="4">
        <f t="shared" si="9"/>
        <v>6193.4421067829835</v>
      </c>
      <c r="N31" s="4"/>
    </row>
    <row r="32" spans="1:17" x14ac:dyDescent="0.25">
      <c r="A32" s="85" t="s">
        <v>34</v>
      </c>
      <c r="B32" s="86"/>
      <c r="C32" s="86"/>
      <c r="D32" s="86"/>
      <c r="E32" s="86"/>
      <c r="F32" s="86"/>
      <c r="G32" s="87"/>
      <c r="H32" s="4">
        <f>2*60*22</f>
        <v>2640</v>
      </c>
      <c r="I32" s="4">
        <f>2*60*22</f>
        <v>2640</v>
      </c>
      <c r="J32" s="4">
        <f>90*22</f>
        <v>1980</v>
      </c>
      <c r="K32" s="4">
        <f>90*22</f>
        <v>1980</v>
      </c>
      <c r="L32" s="4"/>
      <c r="M32" s="4"/>
      <c r="N32" s="4"/>
    </row>
    <row r="33" spans="1:14" x14ac:dyDescent="0.25">
      <c r="A33" s="84" t="s">
        <v>32</v>
      </c>
      <c r="B33" s="84"/>
      <c r="C33" s="84"/>
      <c r="D33" s="84"/>
      <c r="E33" s="84"/>
      <c r="F33" s="84"/>
      <c r="G33" s="84"/>
      <c r="H33" s="107">
        <f>+H31/H32</f>
        <v>0.88543870355834631</v>
      </c>
      <c r="I33" s="107">
        <f>+I31/I32</f>
        <v>0.70330204081632663</v>
      </c>
      <c r="J33" s="107">
        <f>+J31/J32</f>
        <v>0.49632878927192159</v>
      </c>
      <c r="K33" s="107">
        <f t="shared" ref="K33" si="10">+K31/K32</f>
        <v>0.51335128226032445</v>
      </c>
      <c r="L33" s="4"/>
      <c r="M33" s="4"/>
      <c r="N33" s="4"/>
    </row>
    <row r="34" spans="1:14" x14ac:dyDescent="0.25">
      <c r="H34" s="63"/>
      <c r="I34" s="63"/>
      <c r="J34" s="63"/>
      <c r="K34" s="63"/>
    </row>
    <row r="36" spans="1:14" x14ac:dyDescent="0.25">
      <c r="D36" s="40" t="s">
        <v>66</v>
      </c>
      <c r="E36" s="40" t="s">
        <v>65</v>
      </c>
      <c r="F36" s="40" t="s">
        <v>63</v>
      </c>
      <c r="G36" s="40" t="s">
        <v>64</v>
      </c>
    </row>
    <row r="37" spans="1:14" x14ac:dyDescent="0.25">
      <c r="D37" s="41" t="s">
        <v>26</v>
      </c>
      <c r="E37" s="37">
        <v>0.88543870355834631</v>
      </c>
      <c r="F37" s="38">
        <v>0.55000000000000004</v>
      </c>
      <c r="G37" s="38">
        <v>1.55</v>
      </c>
    </row>
    <row r="38" spans="1:14" x14ac:dyDescent="0.25">
      <c r="D38" s="41" t="s">
        <v>27</v>
      </c>
      <c r="E38" s="37">
        <v>0.70330204081632663</v>
      </c>
      <c r="F38" s="38">
        <v>0.55000000000000004</v>
      </c>
      <c r="G38" s="38">
        <v>1.55</v>
      </c>
    </row>
    <row r="39" spans="1:14" x14ac:dyDescent="0.25">
      <c r="D39" s="41" t="s">
        <v>28</v>
      </c>
      <c r="E39" s="37">
        <v>0.49632878927192159</v>
      </c>
      <c r="F39" s="38">
        <v>0.55000000000000004</v>
      </c>
      <c r="G39" s="38">
        <v>1.55</v>
      </c>
    </row>
    <row r="40" spans="1:14" x14ac:dyDescent="0.25">
      <c r="D40" s="41" t="s">
        <v>29</v>
      </c>
      <c r="E40" s="37">
        <v>0.51335128226032445</v>
      </c>
      <c r="F40" s="38">
        <v>0.55000000000000004</v>
      </c>
      <c r="G40" s="38">
        <v>1.55</v>
      </c>
    </row>
  </sheetData>
  <mergeCells count="22">
    <mergeCell ref="A31:G31"/>
    <mergeCell ref="A32:G32"/>
    <mergeCell ref="A33:G33"/>
    <mergeCell ref="L2:L4"/>
    <mergeCell ref="M2:M4"/>
    <mergeCell ref="N2:N4"/>
    <mergeCell ref="A5:A30"/>
    <mergeCell ref="B5:B14"/>
    <mergeCell ref="L5:L14"/>
    <mergeCell ref="M5:M30"/>
    <mergeCell ref="N5:N30"/>
    <mergeCell ref="B15:B30"/>
    <mergeCell ref="L15:L30"/>
    <mergeCell ref="H1:K1"/>
    <mergeCell ref="A2:A4"/>
    <mergeCell ref="B2:B4"/>
    <mergeCell ref="C2:C4"/>
    <mergeCell ref="D2:D4"/>
    <mergeCell ref="E2:E4"/>
    <mergeCell ref="F2:F4"/>
    <mergeCell ref="G2:G4"/>
    <mergeCell ref="H2:K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D1C86-7EC8-461E-AE97-7FAECDE14A09}">
  <dimension ref="A1:Q42"/>
  <sheetViews>
    <sheetView topLeftCell="G30" zoomScale="98" zoomScaleNormal="100" workbookViewId="0">
      <selection activeCell="H35" sqref="H35:K35"/>
    </sheetView>
  </sheetViews>
  <sheetFormatPr baseColWidth="10" defaultRowHeight="15" x14ac:dyDescent="0.25"/>
  <cols>
    <col min="1" max="1" width="18.7109375" bestFit="1" customWidth="1"/>
    <col min="3" max="3" width="20.85546875" customWidth="1"/>
    <col min="4" max="4" width="20.28515625" style="3" customWidth="1"/>
    <col min="5" max="5" width="15.42578125" customWidth="1"/>
    <col min="6" max="6" width="19.5703125" customWidth="1"/>
    <col min="7" max="7" width="13.28515625" customWidth="1"/>
    <col min="8" max="8" width="13.5703125" bestFit="1" customWidth="1"/>
    <col min="9" max="9" width="11.42578125" customWidth="1"/>
    <col min="11" max="11" width="11.42578125" customWidth="1"/>
    <col min="12" max="12" width="12.5703125" customWidth="1"/>
    <col min="13" max="13" width="12.140625" customWidth="1"/>
    <col min="14" max="14" width="17" customWidth="1"/>
  </cols>
  <sheetData>
    <row r="1" spans="1:17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1">
        <v>9</v>
      </c>
      <c r="M1" s="1">
        <v>10</v>
      </c>
      <c r="N1" s="1">
        <v>11</v>
      </c>
    </row>
    <row r="2" spans="1:17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88" t="s">
        <v>38</v>
      </c>
      <c r="I2" s="88"/>
      <c r="J2" s="88"/>
      <c r="K2" s="88"/>
      <c r="L2" s="88" t="s">
        <v>36</v>
      </c>
      <c r="M2" s="88" t="s">
        <v>36</v>
      </c>
      <c r="N2" s="88" t="s">
        <v>31</v>
      </c>
    </row>
    <row r="3" spans="1:17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88"/>
      <c r="M3" s="88"/>
      <c r="N3" s="88"/>
    </row>
    <row r="4" spans="1:17" s="2" customFormat="1" ht="71.25" customHeight="1" x14ac:dyDescent="0.25">
      <c r="A4" s="88"/>
      <c r="B4" s="88"/>
      <c r="C4" s="88"/>
      <c r="D4" s="88"/>
      <c r="E4" s="88"/>
      <c r="F4" s="88"/>
      <c r="G4" s="88"/>
      <c r="H4" s="12" t="s">
        <v>26</v>
      </c>
      <c r="I4" s="12" t="s">
        <v>27</v>
      </c>
      <c r="J4" s="12" t="s">
        <v>28</v>
      </c>
      <c r="K4" s="12" t="s">
        <v>29</v>
      </c>
      <c r="L4" s="88"/>
      <c r="M4" s="88"/>
      <c r="N4" s="88"/>
    </row>
    <row r="5" spans="1:17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24">
        <f>52*22</f>
        <v>1144</v>
      </c>
      <c r="G5" s="54">
        <v>3.2620192307692301E-2</v>
      </c>
      <c r="H5" s="72">
        <f>+F5*G5</f>
        <v>37.317499999999995</v>
      </c>
      <c r="I5" s="72"/>
      <c r="J5" s="72"/>
      <c r="K5" s="72"/>
      <c r="L5" s="93">
        <f>+SUM(H5:K14)</f>
        <v>2092.1119999999996</v>
      </c>
      <c r="M5" s="93">
        <f>+L5+L15</f>
        <v>6715.5138342369373</v>
      </c>
      <c r="N5" s="95">
        <f>33*22</f>
        <v>726</v>
      </c>
    </row>
    <row r="6" spans="1:17" ht="30" x14ac:dyDescent="0.25">
      <c r="A6" s="90"/>
      <c r="B6" s="91"/>
      <c r="C6" s="14" t="s">
        <v>8</v>
      </c>
      <c r="D6" s="15" t="s">
        <v>24</v>
      </c>
      <c r="E6" s="15" t="s">
        <v>25</v>
      </c>
      <c r="F6" s="24">
        <f t="shared" ref="F6:F15" si="0">52*22</f>
        <v>1144</v>
      </c>
      <c r="G6" s="67">
        <v>0.34077884615384618</v>
      </c>
      <c r="H6" s="72">
        <f t="shared" ref="H6:H14" si="1">+F6*G6</f>
        <v>389.85100000000006</v>
      </c>
      <c r="I6" s="72"/>
      <c r="J6" s="72"/>
      <c r="K6" s="72"/>
      <c r="L6" s="93"/>
      <c r="M6" s="93"/>
      <c r="N6" s="96">
        <f t="shared" ref="N6:N32" si="2">ROUNDUP((755/7)*22,0)</f>
        <v>2373</v>
      </c>
    </row>
    <row r="7" spans="1:17" x14ac:dyDescent="0.25">
      <c r="A7" s="90"/>
      <c r="B7" s="91"/>
      <c r="C7" s="14" t="s">
        <v>9</v>
      </c>
      <c r="D7" s="15" t="s">
        <v>24</v>
      </c>
      <c r="E7" s="15" t="s">
        <v>25</v>
      </c>
      <c r="F7" s="24">
        <f t="shared" si="0"/>
        <v>1144</v>
      </c>
      <c r="G7" s="54">
        <v>0.61499999999999999</v>
      </c>
      <c r="H7" s="72">
        <f t="shared" si="1"/>
        <v>703.56</v>
      </c>
      <c r="I7" s="72"/>
      <c r="J7" s="72"/>
      <c r="K7" s="72"/>
      <c r="L7" s="93"/>
      <c r="M7" s="93"/>
      <c r="N7" s="96">
        <f t="shared" si="2"/>
        <v>2373</v>
      </c>
    </row>
    <row r="8" spans="1:17" x14ac:dyDescent="0.25">
      <c r="A8" s="90"/>
      <c r="B8" s="91"/>
      <c r="C8" s="14" t="s">
        <v>70</v>
      </c>
      <c r="D8" s="15" t="s">
        <v>23</v>
      </c>
      <c r="E8" s="15" t="s">
        <v>25</v>
      </c>
      <c r="F8" s="24">
        <f t="shared" si="0"/>
        <v>1144</v>
      </c>
      <c r="G8" s="54">
        <v>0.12297115384615383</v>
      </c>
      <c r="H8" s="72">
        <f t="shared" si="1"/>
        <v>140.67899999999997</v>
      </c>
      <c r="I8" s="72"/>
      <c r="J8" s="72"/>
      <c r="K8" s="72"/>
      <c r="L8" s="93"/>
      <c r="M8" s="93"/>
      <c r="N8" s="96">
        <f t="shared" si="2"/>
        <v>2373</v>
      </c>
    </row>
    <row r="9" spans="1:17" x14ac:dyDescent="0.25">
      <c r="A9" s="90"/>
      <c r="B9" s="91"/>
      <c r="C9" s="14" t="s">
        <v>10</v>
      </c>
      <c r="D9" s="15" t="s">
        <v>23</v>
      </c>
      <c r="E9" s="15" t="s">
        <v>25</v>
      </c>
      <c r="F9" s="24">
        <f t="shared" si="0"/>
        <v>1144</v>
      </c>
      <c r="G9" s="54">
        <v>5.41826923076923E-2</v>
      </c>
      <c r="H9" s="72">
        <f t="shared" si="1"/>
        <v>61.984999999999992</v>
      </c>
      <c r="I9" s="72"/>
      <c r="J9" s="72"/>
      <c r="K9" s="72"/>
      <c r="L9" s="93"/>
      <c r="M9" s="93"/>
      <c r="N9" s="96">
        <f t="shared" si="2"/>
        <v>2373</v>
      </c>
    </row>
    <row r="10" spans="1:17" x14ac:dyDescent="0.25">
      <c r="A10" s="90"/>
      <c r="B10" s="91"/>
      <c r="C10" s="14" t="s">
        <v>11</v>
      </c>
      <c r="D10" s="15" t="s">
        <v>24</v>
      </c>
      <c r="E10" s="15" t="s">
        <v>25</v>
      </c>
      <c r="F10" s="24">
        <f t="shared" si="0"/>
        <v>1144</v>
      </c>
      <c r="G10" s="54">
        <v>0.1188605769230769</v>
      </c>
      <c r="H10" s="72">
        <f t="shared" si="1"/>
        <v>135.97649999999999</v>
      </c>
      <c r="I10" s="72"/>
      <c r="J10" s="72"/>
      <c r="K10" s="72"/>
      <c r="L10" s="93"/>
      <c r="M10" s="93"/>
      <c r="N10" s="96">
        <f t="shared" si="2"/>
        <v>2373</v>
      </c>
    </row>
    <row r="11" spans="1:17" x14ac:dyDescent="0.25">
      <c r="A11" s="90"/>
      <c r="B11" s="91"/>
      <c r="C11" s="14" t="s">
        <v>71</v>
      </c>
      <c r="D11" s="15" t="s">
        <v>23</v>
      </c>
      <c r="E11" s="15" t="s">
        <v>25</v>
      </c>
      <c r="F11" s="24">
        <f t="shared" si="0"/>
        <v>1144</v>
      </c>
      <c r="G11" s="54">
        <v>9.2307692307692313E-2</v>
      </c>
      <c r="H11" s="72">
        <f t="shared" si="1"/>
        <v>105.60000000000001</v>
      </c>
      <c r="I11" s="72"/>
      <c r="J11" s="72"/>
      <c r="K11" s="72"/>
      <c r="L11" s="93"/>
      <c r="M11" s="93"/>
      <c r="N11" s="96">
        <f t="shared" si="2"/>
        <v>2373</v>
      </c>
    </row>
    <row r="12" spans="1:17" ht="30" x14ac:dyDescent="0.25">
      <c r="A12" s="90"/>
      <c r="B12" s="91"/>
      <c r="C12" s="14" t="s">
        <v>50</v>
      </c>
      <c r="D12" s="15" t="s">
        <v>24</v>
      </c>
      <c r="E12" s="15" t="s">
        <v>25</v>
      </c>
      <c r="F12" s="24">
        <f t="shared" si="0"/>
        <v>1144</v>
      </c>
      <c r="G12" s="54">
        <v>0.29884615384615382</v>
      </c>
      <c r="H12" s="72">
        <f t="shared" si="1"/>
        <v>341.87999999999994</v>
      </c>
      <c r="I12" s="72"/>
      <c r="J12" s="72"/>
      <c r="K12" s="72"/>
      <c r="L12" s="93"/>
      <c r="M12" s="93"/>
      <c r="N12" s="96"/>
    </row>
    <row r="13" spans="1:17" x14ac:dyDescent="0.25">
      <c r="A13" s="90"/>
      <c r="B13" s="91"/>
      <c r="C13" s="14" t="s">
        <v>69</v>
      </c>
      <c r="D13" s="15" t="s">
        <v>24</v>
      </c>
      <c r="E13" s="15" t="s">
        <v>25</v>
      </c>
      <c r="F13" s="24">
        <f t="shared" si="0"/>
        <v>1144</v>
      </c>
      <c r="G13" s="54">
        <v>8.9067307692307682E-2</v>
      </c>
      <c r="H13" s="72">
        <f t="shared" si="1"/>
        <v>101.89299999999999</v>
      </c>
      <c r="I13" s="72"/>
      <c r="J13" s="72"/>
      <c r="K13" s="72"/>
      <c r="L13" s="93"/>
      <c r="M13" s="93"/>
      <c r="N13" s="96">
        <f t="shared" si="2"/>
        <v>2373</v>
      </c>
    </row>
    <row r="14" spans="1:17" ht="30.75" thickBot="1" x14ac:dyDescent="0.3">
      <c r="A14" s="90"/>
      <c r="B14" s="92"/>
      <c r="C14" s="16" t="s">
        <v>33</v>
      </c>
      <c r="D14" s="17" t="s">
        <v>23</v>
      </c>
      <c r="E14" s="17" t="s">
        <v>25</v>
      </c>
      <c r="F14" s="25">
        <f t="shared" si="0"/>
        <v>1144</v>
      </c>
      <c r="G14" s="55">
        <v>6.4134615384615373E-2</v>
      </c>
      <c r="H14" s="73">
        <f t="shared" si="1"/>
        <v>73.36999999999999</v>
      </c>
      <c r="I14" s="73"/>
      <c r="J14" s="73"/>
      <c r="K14" s="73"/>
      <c r="L14" s="94"/>
      <c r="M14" s="93"/>
      <c r="N14" s="96">
        <f t="shared" si="2"/>
        <v>2373</v>
      </c>
    </row>
    <row r="15" spans="1:17" ht="30" x14ac:dyDescent="0.25">
      <c r="A15" s="90"/>
      <c r="B15" s="101" t="s">
        <v>6</v>
      </c>
      <c r="C15" s="50" t="s">
        <v>51</v>
      </c>
      <c r="D15" s="44" t="s">
        <v>23</v>
      </c>
      <c r="E15" s="44" t="s">
        <v>25</v>
      </c>
      <c r="F15" s="51">
        <f t="shared" si="0"/>
        <v>1144</v>
      </c>
      <c r="G15" s="57">
        <v>5.6394230769230766E-2</v>
      </c>
      <c r="H15" s="74">
        <f t="shared" ref="H15" si="3">+F15*G15</f>
        <v>64.515000000000001</v>
      </c>
      <c r="I15" s="74"/>
      <c r="J15" s="74"/>
      <c r="K15" s="74"/>
      <c r="L15" s="103">
        <f>+SUM(H15:K32)</f>
        <v>4623.4018342369372</v>
      </c>
      <c r="M15" s="93"/>
      <c r="N15" s="96"/>
    </row>
    <row r="16" spans="1:17" ht="45" customHeight="1" x14ac:dyDescent="0.25">
      <c r="A16" s="90"/>
      <c r="B16" s="101"/>
      <c r="C16" s="52" t="s">
        <v>12</v>
      </c>
      <c r="D16" s="19" t="s">
        <v>23</v>
      </c>
      <c r="E16" s="19" t="s">
        <v>25</v>
      </c>
      <c r="F16" s="26">
        <f>ROUNDUP(52*22*0.787652379079827,0)</f>
        <v>902</v>
      </c>
      <c r="G16" s="60">
        <v>0.49682694227888941</v>
      </c>
      <c r="H16" s="72"/>
      <c r="I16" s="72"/>
      <c r="J16" s="72">
        <f>+F16*G16</f>
        <v>448.13790193555826</v>
      </c>
      <c r="K16" s="72"/>
      <c r="L16" s="103"/>
      <c r="M16" s="93"/>
      <c r="N16" s="96">
        <f t="shared" si="2"/>
        <v>2373</v>
      </c>
      <c r="Q16" s="11"/>
    </row>
    <row r="17" spans="1:17" x14ac:dyDescent="0.25">
      <c r="A17" s="90"/>
      <c r="B17" s="101"/>
      <c r="C17" s="29" t="s">
        <v>15</v>
      </c>
      <c r="D17" s="19" t="s">
        <v>23</v>
      </c>
      <c r="E17" s="19" t="s">
        <v>25</v>
      </c>
      <c r="F17" s="26">
        <f t="shared" ref="F17:F19" si="4">ROUNDUP(52*22*0.787652379079827,0)</f>
        <v>902</v>
      </c>
      <c r="G17" s="64">
        <v>0.4591968609585621</v>
      </c>
      <c r="H17" s="72"/>
      <c r="I17" s="72"/>
      <c r="J17" s="74">
        <f t="shared" ref="J17:J19" si="5">+F17*G17</f>
        <v>414.195568584623</v>
      </c>
      <c r="K17" s="72"/>
      <c r="L17" s="103"/>
      <c r="M17" s="93"/>
      <c r="N17" s="96">
        <f t="shared" si="2"/>
        <v>2373</v>
      </c>
    </row>
    <row r="18" spans="1:17" ht="30" x14ac:dyDescent="0.25">
      <c r="A18" s="90"/>
      <c r="B18" s="101"/>
      <c r="C18" s="29" t="s">
        <v>44</v>
      </c>
      <c r="D18" s="19" t="s">
        <v>23</v>
      </c>
      <c r="E18" s="19" t="s">
        <v>25</v>
      </c>
      <c r="F18" s="26">
        <f t="shared" si="4"/>
        <v>902</v>
      </c>
      <c r="G18" s="59">
        <v>0.22901551518875532</v>
      </c>
      <c r="H18" s="72"/>
      <c r="I18" s="72"/>
      <c r="J18" s="74">
        <f>+F18*G18</f>
        <v>206.57199470025731</v>
      </c>
      <c r="K18" s="72"/>
      <c r="L18" s="103"/>
      <c r="M18" s="93"/>
      <c r="N18" s="96">
        <f t="shared" si="2"/>
        <v>2373</v>
      </c>
      <c r="Q18" s="10"/>
    </row>
    <row r="19" spans="1:17" ht="30" x14ac:dyDescent="0.25">
      <c r="A19" s="90"/>
      <c r="B19" s="101"/>
      <c r="C19" s="29" t="s">
        <v>52</v>
      </c>
      <c r="D19" s="19" t="s">
        <v>23</v>
      </c>
      <c r="E19" s="19" t="s">
        <v>25</v>
      </c>
      <c r="F19" s="26">
        <f t="shared" si="4"/>
        <v>902</v>
      </c>
      <c r="G19" s="59">
        <v>0.36789584613464416</v>
      </c>
      <c r="H19" s="72"/>
      <c r="I19" s="72"/>
      <c r="J19" s="74">
        <f t="shared" si="5"/>
        <v>331.84205321344905</v>
      </c>
      <c r="K19" s="72"/>
      <c r="L19" s="103"/>
      <c r="M19" s="93"/>
      <c r="N19" s="96">
        <f t="shared" si="2"/>
        <v>2373</v>
      </c>
    </row>
    <row r="20" spans="1:17" x14ac:dyDescent="0.25">
      <c r="A20" s="90"/>
      <c r="B20" s="101"/>
      <c r="C20" s="23" t="s">
        <v>19</v>
      </c>
      <c r="D20" s="23" t="s">
        <v>23</v>
      </c>
      <c r="E20" s="5" t="s">
        <v>25</v>
      </c>
      <c r="F20" s="27">
        <f>+ROUNDUP(52*22*0.791584742430201,0)</f>
        <v>906</v>
      </c>
      <c r="G20" s="65">
        <v>4.1907170698154299E-2</v>
      </c>
      <c r="H20" s="72"/>
      <c r="I20" s="72"/>
      <c r="J20" s="72"/>
      <c r="K20" s="72">
        <f>+F20*G20</f>
        <v>37.967896652527791</v>
      </c>
      <c r="L20" s="103"/>
      <c r="M20" s="93"/>
      <c r="N20" s="96"/>
    </row>
    <row r="21" spans="1:17" x14ac:dyDescent="0.25">
      <c r="A21" s="90"/>
      <c r="B21" s="101"/>
      <c r="C21" s="23" t="s">
        <v>12</v>
      </c>
      <c r="D21" s="23" t="s">
        <v>23</v>
      </c>
      <c r="E21" s="5" t="s">
        <v>25</v>
      </c>
      <c r="F21" s="27">
        <f t="shared" ref="F21:F26" si="6">+ROUNDUP(52*22*0.791584742430201,0)</f>
        <v>906</v>
      </c>
      <c r="G21" s="68">
        <v>7.1315072222859113E-2</v>
      </c>
      <c r="H21" s="72"/>
      <c r="I21" s="72"/>
      <c r="J21" s="72"/>
      <c r="K21" s="72">
        <f t="shared" ref="K21:K26" si="7">+F21*G21</f>
        <v>64.611455433910351</v>
      </c>
      <c r="L21" s="103"/>
      <c r="M21" s="93"/>
      <c r="N21" s="96"/>
    </row>
    <row r="22" spans="1:17" x14ac:dyDescent="0.25">
      <c r="A22" s="90"/>
      <c r="B22" s="101"/>
      <c r="C22" s="23" t="s">
        <v>53</v>
      </c>
      <c r="D22" s="23" t="s">
        <v>23</v>
      </c>
      <c r="E22" s="5" t="s">
        <v>25</v>
      </c>
      <c r="F22" s="27">
        <f t="shared" si="6"/>
        <v>906</v>
      </c>
      <c r="G22" s="65">
        <v>0.30810880717643013</v>
      </c>
      <c r="H22" s="72"/>
      <c r="I22" s="72"/>
      <c r="J22" s="72"/>
      <c r="K22" s="72">
        <f t="shared" si="7"/>
        <v>279.14657930184569</v>
      </c>
      <c r="L22" s="103"/>
      <c r="M22" s="93"/>
      <c r="N22" s="96"/>
    </row>
    <row r="23" spans="1:17" x14ac:dyDescent="0.25">
      <c r="A23" s="90"/>
      <c r="B23" s="101"/>
      <c r="C23" s="23" t="s">
        <v>54</v>
      </c>
      <c r="D23" s="23" t="s">
        <v>23</v>
      </c>
      <c r="E23" s="5" t="s">
        <v>25</v>
      </c>
      <c r="F23" s="27">
        <f t="shared" si="6"/>
        <v>906</v>
      </c>
      <c r="G23" s="65">
        <v>0.26960279815812599</v>
      </c>
      <c r="H23" s="72"/>
      <c r="I23" s="72"/>
      <c r="J23" s="72"/>
      <c r="K23" s="72">
        <f t="shared" si="7"/>
        <v>244.26013513126216</v>
      </c>
      <c r="L23" s="103"/>
      <c r="M23" s="93"/>
      <c r="N23" s="96"/>
    </row>
    <row r="24" spans="1:17" x14ac:dyDescent="0.25">
      <c r="A24" s="90"/>
      <c r="B24" s="101"/>
      <c r="C24" s="23" t="s">
        <v>55</v>
      </c>
      <c r="D24" s="23" t="s">
        <v>23</v>
      </c>
      <c r="E24" s="5" t="s">
        <v>25</v>
      </c>
      <c r="F24" s="27">
        <f t="shared" si="6"/>
        <v>906</v>
      </c>
      <c r="G24" s="65">
        <v>0.32668157934961206</v>
      </c>
      <c r="H24" s="72"/>
      <c r="I24" s="72"/>
      <c r="J24" s="72"/>
      <c r="K24" s="72">
        <f t="shared" si="7"/>
        <v>295.97351089074851</v>
      </c>
      <c r="L24" s="103"/>
      <c r="M24" s="93"/>
      <c r="N24" s="96"/>
    </row>
    <row r="25" spans="1:17" x14ac:dyDescent="0.25">
      <c r="A25" s="90"/>
      <c r="B25" s="101"/>
      <c r="C25" s="23" t="s">
        <v>44</v>
      </c>
      <c r="D25" s="23" t="s">
        <v>23</v>
      </c>
      <c r="E25" s="5" t="s">
        <v>25</v>
      </c>
      <c r="F25" s="27">
        <f t="shared" si="6"/>
        <v>906</v>
      </c>
      <c r="G25" s="65">
        <v>0.15849413428101952</v>
      </c>
      <c r="H25" s="72"/>
      <c r="I25" s="72"/>
      <c r="J25" s="72"/>
      <c r="K25" s="72">
        <f t="shared" si="7"/>
        <v>143.59568565860368</v>
      </c>
      <c r="L25" s="103"/>
      <c r="M25" s="93"/>
      <c r="N25" s="96">
        <f t="shared" si="2"/>
        <v>2373</v>
      </c>
    </row>
    <row r="26" spans="1:17" x14ac:dyDescent="0.25">
      <c r="A26" s="90"/>
      <c r="B26" s="101"/>
      <c r="C26" s="23" t="s">
        <v>18</v>
      </c>
      <c r="D26" s="23" t="s">
        <v>23</v>
      </c>
      <c r="E26" s="5" t="s">
        <v>25</v>
      </c>
      <c r="F26" s="27">
        <f t="shared" si="6"/>
        <v>906</v>
      </c>
      <c r="G26" s="65">
        <v>0.33263361228935001</v>
      </c>
      <c r="H26" s="72"/>
      <c r="I26" s="72"/>
      <c r="J26" s="72"/>
      <c r="K26" s="72">
        <f t="shared" si="7"/>
        <v>301.36605273415108</v>
      </c>
      <c r="L26" s="103"/>
      <c r="M26" s="93"/>
      <c r="N26" s="96">
        <f t="shared" si="2"/>
        <v>2373</v>
      </c>
    </row>
    <row r="27" spans="1:17" x14ac:dyDescent="0.25">
      <c r="A27" s="90"/>
      <c r="B27" s="101"/>
      <c r="C27" s="8" t="s">
        <v>20</v>
      </c>
      <c r="D27" s="22" t="s">
        <v>23</v>
      </c>
      <c r="E27" s="9" t="s">
        <v>25</v>
      </c>
      <c r="F27" s="28">
        <f>52*22</f>
        <v>1144</v>
      </c>
      <c r="G27" s="66">
        <v>1.1346153846153846E-2</v>
      </c>
      <c r="H27" s="72"/>
      <c r="I27" s="72">
        <f>+F27*G27</f>
        <v>12.98</v>
      </c>
      <c r="J27" s="72"/>
      <c r="K27" s="72"/>
      <c r="L27" s="103"/>
      <c r="M27" s="93"/>
      <c r="N27" s="96">
        <f t="shared" si="2"/>
        <v>2373</v>
      </c>
    </row>
    <row r="28" spans="1:17" ht="30" x14ac:dyDescent="0.25">
      <c r="A28" s="90"/>
      <c r="B28" s="101"/>
      <c r="C28" s="8" t="s">
        <v>21</v>
      </c>
      <c r="D28" s="22" t="s">
        <v>23</v>
      </c>
      <c r="E28" s="9" t="s">
        <v>25</v>
      </c>
      <c r="F28" s="28">
        <f t="shared" ref="F28:F32" si="8">52*22</f>
        <v>1144</v>
      </c>
      <c r="G28" s="69">
        <v>0.88826923076923103</v>
      </c>
      <c r="H28" s="72"/>
      <c r="I28" s="72">
        <f t="shared" ref="I28:I32" si="9">+F28*G28</f>
        <v>1016.1800000000003</v>
      </c>
      <c r="J28" s="72"/>
      <c r="K28" s="72"/>
      <c r="L28" s="103"/>
      <c r="M28" s="93"/>
      <c r="N28" s="96">
        <f t="shared" si="2"/>
        <v>2373</v>
      </c>
    </row>
    <row r="29" spans="1:17" x14ac:dyDescent="0.25">
      <c r="A29" s="90"/>
      <c r="B29" s="101"/>
      <c r="C29" s="8" t="s">
        <v>22</v>
      </c>
      <c r="D29" s="22" t="s">
        <v>23</v>
      </c>
      <c r="E29" s="9" t="s">
        <v>25</v>
      </c>
      <c r="F29" s="28">
        <f t="shared" si="8"/>
        <v>1144</v>
      </c>
      <c r="G29" s="66">
        <v>5.8653846153846154E-2</v>
      </c>
      <c r="H29" s="72"/>
      <c r="I29" s="72">
        <f t="shared" si="9"/>
        <v>67.099999999999994</v>
      </c>
      <c r="J29" s="72"/>
      <c r="K29" s="72"/>
      <c r="L29" s="103"/>
      <c r="M29" s="93"/>
      <c r="N29" s="96">
        <f t="shared" si="2"/>
        <v>2373</v>
      </c>
    </row>
    <row r="30" spans="1:17" ht="30" x14ac:dyDescent="0.25">
      <c r="A30" s="90"/>
      <c r="B30" s="101"/>
      <c r="C30" s="8" t="s">
        <v>40</v>
      </c>
      <c r="D30" s="22" t="s">
        <v>23</v>
      </c>
      <c r="E30" s="9" t="s">
        <v>25</v>
      </c>
      <c r="F30" s="28">
        <f t="shared" si="8"/>
        <v>1144</v>
      </c>
      <c r="G30" s="66">
        <v>9.9846153846153834E-2</v>
      </c>
      <c r="H30" s="72"/>
      <c r="I30" s="72">
        <f t="shared" si="9"/>
        <v>114.22399999999999</v>
      </c>
      <c r="J30" s="72"/>
      <c r="K30" s="72"/>
      <c r="L30" s="103"/>
      <c r="M30" s="93"/>
      <c r="N30" s="96"/>
    </row>
    <row r="31" spans="1:17" ht="30" x14ac:dyDescent="0.25">
      <c r="A31" s="90"/>
      <c r="B31" s="101"/>
      <c r="C31" s="8" t="s">
        <v>41</v>
      </c>
      <c r="D31" s="22" t="s">
        <v>23</v>
      </c>
      <c r="E31" s="9" t="s">
        <v>25</v>
      </c>
      <c r="F31" s="28">
        <f t="shared" si="8"/>
        <v>1144</v>
      </c>
      <c r="G31" s="66">
        <v>0.20244230769230767</v>
      </c>
      <c r="H31" s="72"/>
      <c r="I31" s="72">
        <f t="shared" si="9"/>
        <v>231.59399999999997</v>
      </c>
      <c r="J31" s="72"/>
      <c r="K31" s="72"/>
      <c r="L31" s="103"/>
      <c r="M31" s="93"/>
      <c r="N31" s="96"/>
    </row>
    <row r="32" spans="1:17" ht="30" x14ac:dyDescent="0.25">
      <c r="A32" s="90"/>
      <c r="B32" s="97"/>
      <c r="C32" s="8" t="s">
        <v>47</v>
      </c>
      <c r="D32" s="22" t="s">
        <v>23</v>
      </c>
      <c r="E32" s="9" t="s">
        <v>25</v>
      </c>
      <c r="F32" s="28">
        <f t="shared" si="8"/>
        <v>1144</v>
      </c>
      <c r="G32" s="66">
        <v>0.30519230769230771</v>
      </c>
      <c r="H32" s="72"/>
      <c r="I32" s="72">
        <f t="shared" si="9"/>
        <v>349.14000000000004</v>
      </c>
      <c r="J32" s="72"/>
      <c r="K32" s="72"/>
      <c r="L32" s="98"/>
      <c r="M32" s="93"/>
      <c r="N32" s="89">
        <f t="shared" si="2"/>
        <v>2373</v>
      </c>
    </row>
    <row r="33" spans="1:14" x14ac:dyDescent="0.25">
      <c r="A33" s="84" t="s">
        <v>35</v>
      </c>
      <c r="B33" s="84"/>
      <c r="C33" s="84"/>
      <c r="D33" s="84"/>
      <c r="E33" s="84"/>
      <c r="F33" s="84"/>
      <c r="G33" s="84"/>
      <c r="H33" s="72">
        <f t="shared" ref="H33:M33" si="10">+SUM(H5:H32)</f>
        <v>2156.6269999999995</v>
      </c>
      <c r="I33" s="72">
        <f t="shared" si="10"/>
        <v>1791.2180000000003</v>
      </c>
      <c r="J33" s="72">
        <f t="shared" si="10"/>
        <v>1400.7475184338878</v>
      </c>
      <c r="K33" s="72">
        <f t="shared" si="10"/>
        <v>1366.9213158030493</v>
      </c>
      <c r="L33" s="72">
        <f t="shared" si="10"/>
        <v>6715.5138342369373</v>
      </c>
      <c r="M33" s="72">
        <f t="shared" si="10"/>
        <v>6715.5138342369373</v>
      </c>
      <c r="N33" s="4"/>
    </row>
    <row r="34" spans="1:14" x14ac:dyDescent="0.25">
      <c r="A34" s="85" t="s">
        <v>34</v>
      </c>
      <c r="B34" s="86"/>
      <c r="C34" s="86"/>
      <c r="D34" s="86"/>
      <c r="E34" s="86"/>
      <c r="F34" s="86"/>
      <c r="G34" s="87"/>
      <c r="H34" s="4">
        <f>2*60*22</f>
        <v>2640</v>
      </c>
      <c r="I34" s="4">
        <f>2*60*22</f>
        <v>2640</v>
      </c>
      <c r="J34" s="4">
        <f>90*22</f>
        <v>1980</v>
      </c>
      <c r="K34" s="4">
        <f>90*22</f>
        <v>1980</v>
      </c>
      <c r="L34" s="4"/>
      <c r="M34" s="4"/>
      <c r="N34" s="4"/>
    </row>
    <row r="35" spans="1:14" x14ac:dyDescent="0.25">
      <c r="A35" s="84" t="s">
        <v>32</v>
      </c>
      <c r="B35" s="84"/>
      <c r="C35" s="84"/>
      <c r="D35" s="84"/>
      <c r="E35" s="84"/>
      <c r="F35" s="84"/>
      <c r="G35" s="84"/>
      <c r="H35" s="108">
        <f>+H33/H34</f>
        <v>0.81690416666666643</v>
      </c>
      <c r="I35" s="108">
        <f>+I33/I34</f>
        <v>0.67849166666666683</v>
      </c>
      <c r="J35" s="108">
        <f>+J33/J34</f>
        <v>0.70744824163327669</v>
      </c>
      <c r="K35" s="108">
        <f t="shared" ref="K35" si="11">+K33/K34</f>
        <v>0.69036430091063095</v>
      </c>
      <c r="L35" s="4"/>
      <c r="M35" s="4"/>
      <c r="N35" s="4"/>
    </row>
    <row r="38" spans="1:14" x14ac:dyDescent="0.25">
      <c r="B38" s="40" t="s">
        <v>66</v>
      </c>
      <c r="C38" s="40" t="s">
        <v>65</v>
      </c>
      <c r="D38" s="40" t="s">
        <v>63</v>
      </c>
      <c r="E38" s="40" t="s">
        <v>64</v>
      </c>
    </row>
    <row r="39" spans="1:14" x14ac:dyDescent="0.25">
      <c r="B39" s="41" t="s">
        <v>26</v>
      </c>
      <c r="C39" s="37">
        <v>0.81690416666666599</v>
      </c>
      <c r="D39" s="38">
        <v>0.55000000000000004</v>
      </c>
      <c r="E39" s="38">
        <v>1.55</v>
      </c>
    </row>
    <row r="40" spans="1:14" x14ac:dyDescent="0.25">
      <c r="B40" s="41" t="s">
        <v>27</v>
      </c>
      <c r="C40" s="37">
        <v>0.67849166666666683</v>
      </c>
      <c r="D40" s="38">
        <v>0.55000000000000004</v>
      </c>
      <c r="E40" s="38">
        <v>1.55</v>
      </c>
    </row>
    <row r="41" spans="1:14" x14ac:dyDescent="0.25">
      <c r="B41" s="41" t="s">
        <v>28</v>
      </c>
      <c r="C41" s="37">
        <v>0.70744824163327669</v>
      </c>
      <c r="D41" s="38">
        <v>0.55000000000000004</v>
      </c>
      <c r="E41" s="38">
        <v>1.55</v>
      </c>
    </row>
    <row r="42" spans="1:14" x14ac:dyDescent="0.25">
      <c r="B42" s="41" t="s">
        <v>29</v>
      </c>
      <c r="C42" s="37">
        <v>0.69036430091063095</v>
      </c>
      <c r="D42" s="38">
        <v>0.55000000000000004</v>
      </c>
      <c r="E42" s="38">
        <v>1.55</v>
      </c>
    </row>
  </sheetData>
  <mergeCells count="22">
    <mergeCell ref="H1:K1"/>
    <mergeCell ref="A2:A4"/>
    <mergeCell ref="B2:B4"/>
    <mergeCell ref="C2:C4"/>
    <mergeCell ref="D2:D4"/>
    <mergeCell ref="E2:E4"/>
    <mergeCell ref="F2:F4"/>
    <mergeCell ref="G2:G4"/>
    <mergeCell ref="H2:K2"/>
    <mergeCell ref="N2:N4"/>
    <mergeCell ref="A5:A32"/>
    <mergeCell ref="B5:B14"/>
    <mergeCell ref="L5:L14"/>
    <mergeCell ref="M5:M32"/>
    <mergeCell ref="N5:N32"/>
    <mergeCell ref="A33:G33"/>
    <mergeCell ref="A34:G34"/>
    <mergeCell ref="A35:G35"/>
    <mergeCell ref="L2:L4"/>
    <mergeCell ref="M2:M4"/>
    <mergeCell ref="B15:B32"/>
    <mergeCell ref="L15:L32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AC00-4AA5-4C9B-89B8-E6D7EBDCB8E1}">
  <dimension ref="A1:Q44"/>
  <sheetViews>
    <sheetView topLeftCell="E32" zoomScale="78" zoomScaleNormal="100" workbookViewId="0">
      <selection activeCell="H37" sqref="H37:K37"/>
    </sheetView>
  </sheetViews>
  <sheetFormatPr baseColWidth="10" defaultRowHeight="15" x14ac:dyDescent="0.25"/>
  <cols>
    <col min="1" max="1" width="18.7109375" bestFit="1" customWidth="1"/>
    <col min="3" max="3" width="20.85546875" style="34" customWidth="1"/>
    <col min="4" max="4" width="20.28515625" style="3" customWidth="1"/>
    <col min="5" max="5" width="15.42578125" customWidth="1"/>
    <col min="6" max="6" width="19.5703125" customWidth="1"/>
    <col min="7" max="7" width="13.28515625" customWidth="1"/>
    <col min="8" max="8" width="13.5703125" bestFit="1" customWidth="1"/>
    <col min="9" max="9" width="11.42578125" customWidth="1"/>
    <col min="11" max="11" width="11.42578125" customWidth="1"/>
    <col min="12" max="12" width="12.5703125" customWidth="1"/>
    <col min="13" max="13" width="12.140625" customWidth="1"/>
    <col min="14" max="14" width="17" customWidth="1"/>
  </cols>
  <sheetData>
    <row r="1" spans="1:17" x14ac:dyDescent="0.25">
      <c r="A1" s="1">
        <v>1</v>
      </c>
      <c r="B1" s="1">
        <v>2</v>
      </c>
      <c r="C1" s="32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1">
        <v>9</v>
      </c>
      <c r="M1" s="1">
        <v>10</v>
      </c>
      <c r="N1" s="1">
        <v>11</v>
      </c>
    </row>
    <row r="2" spans="1:17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88" t="s">
        <v>38</v>
      </c>
      <c r="I2" s="88"/>
      <c r="J2" s="88"/>
      <c r="K2" s="88"/>
      <c r="L2" s="88" t="s">
        <v>36</v>
      </c>
      <c r="M2" s="88" t="s">
        <v>36</v>
      </c>
      <c r="N2" s="88" t="s">
        <v>31</v>
      </c>
    </row>
    <row r="3" spans="1:17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88"/>
      <c r="M3" s="88"/>
      <c r="N3" s="88"/>
    </row>
    <row r="4" spans="1:17" s="2" customFormat="1" ht="71.25" customHeight="1" x14ac:dyDescent="0.25">
      <c r="A4" s="88"/>
      <c r="B4" s="88"/>
      <c r="C4" s="88"/>
      <c r="D4" s="88"/>
      <c r="E4" s="88"/>
      <c r="F4" s="88"/>
      <c r="G4" s="88"/>
      <c r="H4" s="30" t="s">
        <v>26</v>
      </c>
      <c r="I4" s="30" t="s">
        <v>27</v>
      </c>
      <c r="J4" s="30" t="s">
        <v>28</v>
      </c>
      <c r="K4" s="30" t="s">
        <v>29</v>
      </c>
      <c r="L4" s="88"/>
      <c r="M4" s="88"/>
      <c r="N4" s="88"/>
    </row>
    <row r="5" spans="1:17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24">
        <f>25*22</f>
        <v>550</v>
      </c>
      <c r="G5" s="75">
        <v>6.4469696969696969E-2</v>
      </c>
      <c r="H5" s="37">
        <f>+F5*G5</f>
        <v>35.458333333333336</v>
      </c>
      <c r="I5" s="37"/>
      <c r="J5" s="37"/>
      <c r="K5" s="37"/>
      <c r="L5" s="93">
        <f>+SUM(H5:K14)</f>
        <v>1479.4416666666664</v>
      </c>
      <c r="M5" s="93">
        <f>+L5+L15</f>
        <v>6404.6083333333336</v>
      </c>
      <c r="N5" s="95">
        <f>37*22</f>
        <v>814</v>
      </c>
    </row>
    <row r="6" spans="1:17" ht="30" x14ac:dyDescent="0.25">
      <c r="A6" s="90"/>
      <c r="B6" s="91"/>
      <c r="C6" s="14" t="s">
        <v>8</v>
      </c>
      <c r="D6" s="15" t="s">
        <v>24</v>
      </c>
      <c r="E6" s="15" t="s">
        <v>25</v>
      </c>
      <c r="F6" s="24">
        <f t="shared" ref="F6:F14" si="0">25*22</f>
        <v>550</v>
      </c>
      <c r="G6" s="70">
        <v>0.32093939393939397</v>
      </c>
      <c r="H6" s="37">
        <f t="shared" ref="H6:H14" si="1">+F6*G6</f>
        <v>176.51666666666668</v>
      </c>
      <c r="I6" s="37"/>
      <c r="J6" s="37"/>
      <c r="K6" s="37"/>
      <c r="L6" s="93"/>
      <c r="M6" s="93"/>
      <c r="N6" s="96">
        <f t="shared" ref="N6:N34" si="2">ROUNDUP((755/7)*22,0)</f>
        <v>2373</v>
      </c>
    </row>
    <row r="7" spans="1:17" x14ac:dyDescent="0.25">
      <c r="A7" s="90"/>
      <c r="B7" s="91"/>
      <c r="C7" s="14" t="s">
        <v>9</v>
      </c>
      <c r="D7" s="15" t="s">
        <v>24</v>
      </c>
      <c r="E7" s="15" t="s">
        <v>25</v>
      </c>
      <c r="F7" s="24">
        <f t="shared" si="0"/>
        <v>550</v>
      </c>
      <c r="G7" s="70">
        <v>1.1018181818181818</v>
      </c>
      <c r="H7" s="37">
        <f t="shared" si="1"/>
        <v>606</v>
      </c>
      <c r="I7" s="37"/>
      <c r="J7" s="37"/>
      <c r="K7" s="37"/>
      <c r="L7" s="93"/>
      <c r="M7" s="93"/>
      <c r="N7" s="96">
        <f t="shared" si="2"/>
        <v>2373</v>
      </c>
    </row>
    <row r="8" spans="1:17" x14ac:dyDescent="0.25">
      <c r="A8" s="90"/>
      <c r="B8" s="91"/>
      <c r="C8" s="14" t="s">
        <v>70</v>
      </c>
      <c r="D8" s="15" t="s">
        <v>23</v>
      </c>
      <c r="E8" s="15" t="s">
        <v>25</v>
      </c>
      <c r="F8" s="24">
        <f t="shared" si="0"/>
        <v>550</v>
      </c>
      <c r="G8" s="70">
        <v>0.13977272727272727</v>
      </c>
      <c r="H8" s="37">
        <f t="shared" si="1"/>
        <v>76.875</v>
      </c>
      <c r="I8" s="37"/>
      <c r="J8" s="37"/>
      <c r="K8" s="37"/>
      <c r="L8" s="93"/>
      <c r="M8" s="93"/>
      <c r="N8" s="96">
        <f t="shared" si="2"/>
        <v>2373</v>
      </c>
    </row>
    <row r="9" spans="1:17" x14ac:dyDescent="0.25">
      <c r="A9" s="90"/>
      <c r="B9" s="91"/>
      <c r="C9" s="14" t="s">
        <v>10</v>
      </c>
      <c r="D9" s="15" t="s">
        <v>23</v>
      </c>
      <c r="E9" s="15" t="s">
        <v>25</v>
      </c>
      <c r="F9" s="24">
        <f t="shared" si="0"/>
        <v>550</v>
      </c>
      <c r="G9" s="70">
        <v>0.3240909090909091</v>
      </c>
      <c r="H9" s="37">
        <f t="shared" si="1"/>
        <v>178.25</v>
      </c>
      <c r="I9" s="37"/>
      <c r="J9" s="37"/>
      <c r="K9" s="37"/>
      <c r="L9" s="93"/>
      <c r="M9" s="93"/>
      <c r="N9" s="96">
        <f t="shared" si="2"/>
        <v>2373</v>
      </c>
    </row>
    <row r="10" spans="1:17" x14ac:dyDescent="0.25">
      <c r="A10" s="90"/>
      <c r="B10" s="91"/>
      <c r="C10" s="14" t="s">
        <v>11</v>
      </c>
      <c r="D10" s="15" t="s">
        <v>24</v>
      </c>
      <c r="E10" s="15" t="s">
        <v>25</v>
      </c>
      <c r="F10" s="24">
        <f t="shared" si="0"/>
        <v>550</v>
      </c>
      <c r="G10" s="70">
        <v>0.10622727272727271</v>
      </c>
      <c r="H10" s="37">
        <f t="shared" si="1"/>
        <v>58.42499999999999</v>
      </c>
      <c r="I10" s="37"/>
      <c r="J10" s="37"/>
      <c r="K10" s="37"/>
      <c r="L10" s="93"/>
      <c r="M10" s="93"/>
      <c r="N10" s="96">
        <f t="shared" si="2"/>
        <v>2373</v>
      </c>
    </row>
    <row r="11" spans="1:17" x14ac:dyDescent="0.25">
      <c r="A11" s="90"/>
      <c r="B11" s="91"/>
      <c r="C11" s="14" t="s">
        <v>71</v>
      </c>
      <c r="D11" s="15" t="s">
        <v>23</v>
      </c>
      <c r="E11" s="15" t="s">
        <v>25</v>
      </c>
      <c r="F11" s="24">
        <f t="shared" si="0"/>
        <v>550</v>
      </c>
      <c r="G11" s="70">
        <v>9.9999999999999992E-2</v>
      </c>
      <c r="H11" s="37">
        <f>+F11*G11</f>
        <v>54.999999999999993</v>
      </c>
      <c r="I11" s="37"/>
      <c r="J11" s="37"/>
      <c r="K11" s="37"/>
      <c r="L11" s="93"/>
      <c r="M11" s="93"/>
      <c r="N11" s="96">
        <f t="shared" si="2"/>
        <v>2373</v>
      </c>
    </row>
    <row r="12" spans="1:17" ht="30" x14ac:dyDescent="0.25">
      <c r="A12" s="90"/>
      <c r="B12" s="91"/>
      <c r="C12" s="14" t="s">
        <v>50</v>
      </c>
      <c r="D12" s="15" t="s">
        <v>24</v>
      </c>
      <c r="E12" s="15" t="s">
        <v>25</v>
      </c>
      <c r="F12" s="24">
        <f t="shared" si="0"/>
        <v>550</v>
      </c>
      <c r="G12" s="70">
        <v>0.13636363636363635</v>
      </c>
      <c r="H12" s="37">
        <f>+F12*G12</f>
        <v>75</v>
      </c>
      <c r="I12" s="37"/>
      <c r="J12" s="37"/>
      <c r="K12" s="37"/>
      <c r="L12" s="93"/>
      <c r="M12" s="93"/>
      <c r="N12" s="96"/>
    </row>
    <row r="13" spans="1:17" x14ac:dyDescent="0.25">
      <c r="A13" s="90"/>
      <c r="B13" s="91"/>
      <c r="C13" s="14" t="s">
        <v>69</v>
      </c>
      <c r="D13" s="15" t="s">
        <v>24</v>
      </c>
      <c r="E13" s="15" t="s">
        <v>25</v>
      </c>
      <c r="F13" s="24">
        <f t="shared" si="0"/>
        <v>550</v>
      </c>
      <c r="G13" s="70">
        <v>0.23242424242424239</v>
      </c>
      <c r="H13" s="37">
        <f t="shared" si="1"/>
        <v>127.83333333333331</v>
      </c>
      <c r="I13" s="37"/>
      <c r="J13" s="37"/>
      <c r="K13" s="37"/>
      <c r="L13" s="93"/>
      <c r="M13" s="93"/>
      <c r="N13" s="96">
        <f t="shared" si="2"/>
        <v>2373</v>
      </c>
    </row>
    <row r="14" spans="1:17" ht="30.75" thickBot="1" x14ac:dyDescent="0.3">
      <c r="A14" s="90"/>
      <c r="B14" s="92"/>
      <c r="C14" s="16" t="s">
        <v>33</v>
      </c>
      <c r="D14" s="17" t="s">
        <v>23</v>
      </c>
      <c r="E14" s="17" t="s">
        <v>25</v>
      </c>
      <c r="F14" s="25">
        <f t="shared" si="0"/>
        <v>550</v>
      </c>
      <c r="G14" s="71">
        <v>0.16378787878787879</v>
      </c>
      <c r="H14" s="56">
        <f t="shared" si="1"/>
        <v>90.083333333333329</v>
      </c>
      <c r="I14" s="56"/>
      <c r="J14" s="56"/>
      <c r="K14" s="56"/>
      <c r="L14" s="94"/>
      <c r="M14" s="93"/>
      <c r="N14" s="96">
        <f t="shared" si="2"/>
        <v>2373</v>
      </c>
    </row>
    <row r="15" spans="1:17" ht="45" customHeight="1" x14ac:dyDescent="0.25">
      <c r="A15" s="90"/>
      <c r="B15" s="97" t="s">
        <v>6</v>
      </c>
      <c r="C15" s="33" t="s">
        <v>15</v>
      </c>
      <c r="D15" s="19" t="s">
        <v>23</v>
      </c>
      <c r="E15" s="19" t="s">
        <v>25</v>
      </c>
      <c r="F15" s="26">
        <f>25*22</f>
        <v>550</v>
      </c>
      <c r="G15" s="76">
        <v>6.8484848484848482E-2</v>
      </c>
      <c r="H15" s="58"/>
      <c r="J15" s="58">
        <f>+F15*G15</f>
        <v>37.666666666666664</v>
      </c>
      <c r="K15" s="58"/>
      <c r="L15" s="98">
        <f>+SUM(H15:K34)</f>
        <v>4925.166666666667</v>
      </c>
      <c r="M15" s="93"/>
      <c r="N15" s="96">
        <f t="shared" si="2"/>
        <v>2373</v>
      </c>
      <c r="Q15" s="11"/>
    </row>
    <row r="16" spans="1:17" x14ac:dyDescent="0.25">
      <c r="A16" s="90"/>
      <c r="B16" s="91"/>
      <c r="C16" s="33" t="s">
        <v>43</v>
      </c>
      <c r="D16" s="19" t="s">
        <v>23</v>
      </c>
      <c r="E16" s="19" t="s">
        <v>25</v>
      </c>
      <c r="F16" s="26">
        <f t="shared" ref="F16:F21" si="3">25*22</f>
        <v>550</v>
      </c>
      <c r="G16" s="70">
        <v>1.0176363636363635</v>
      </c>
      <c r="H16" s="37"/>
      <c r="I16" s="37"/>
      <c r="J16" s="58">
        <f t="shared" ref="J16:J21" si="4">+F16*G16</f>
        <v>559.69999999999993</v>
      </c>
      <c r="K16" s="37"/>
      <c r="L16" s="93"/>
      <c r="M16" s="93"/>
      <c r="N16" s="96">
        <f t="shared" si="2"/>
        <v>2373</v>
      </c>
    </row>
    <row r="17" spans="1:17" x14ac:dyDescent="0.25">
      <c r="A17" s="90"/>
      <c r="B17" s="91"/>
      <c r="C17" s="33" t="s">
        <v>42</v>
      </c>
      <c r="D17" s="19" t="s">
        <v>23</v>
      </c>
      <c r="E17" s="19" t="s">
        <v>25</v>
      </c>
      <c r="F17" s="26">
        <f t="shared" si="3"/>
        <v>550</v>
      </c>
      <c r="G17" s="70">
        <v>0.86075757575757561</v>
      </c>
      <c r="H17" s="37"/>
      <c r="I17" s="37"/>
      <c r="J17" s="58">
        <f t="shared" si="4"/>
        <v>473.41666666666657</v>
      </c>
      <c r="K17" s="37"/>
      <c r="L17" s="93"/>
      <c r="M17" s="93"/>
      <c r="N17" s="96">
        <f t="shared" si="2"/>
        <v>2373</v>
      </c>
      <c r="Q17" s="10"/>
    </row>
    <row r="18" spans="1:17" ht="30" x14ac:dyDescent="0.25">
      <c r="A18" s="90"/>
      <c r="B18" s="91"/>
      <c r="C18" s="33" t="s">
        <v>40</v>
      </c>
      <c r="D18" s="19" t="s">
        <v>23</v>
      </c>
      <c r="E18" s="19" t="s">
        <v>25</v>
      </c>
      <c r="F18" s="26">
        <f t="shared" si="3"/>
        <v>550</v>
      </c>
      <c r="G18" s="70">
        <v>0.13575757575757577</v>
      </c>
      <c r="H18" s="37"/>
      <c r="I18" s="37"/>
      <c r="J18" s="58">
        <f t="shared" si="4"/>
        <v>74.666666666666671</v>
      </c>
      <c r="K18" s="37"/>
      <c r="L18" s="93"/>
      <c r="M18" s="93"/>
      <c r="N18" s="96">
        <f t="shared" si="2"/>
        <v>2373</v>
      </c>
    </row>
    <row r="19" spans="1:17" ht="30" x14ac:dyDescent="0.25">
      <c r="A19" s="90"/>
      <c r="B19" s="91"/>
      <c r="C19" s="33" t="s">
        <v>41</v>
      </c>
      <c r="D19" s="19" t="s">
        <v>23</v>
      </c>
      <c r="E19" s="19" t="s">
        <v>25</v>
      </c>
      <c r="F19" s="26">
        <f t="shared" si="3"/>
        <v>550</v>
      </c>
      <c r="G19" s="70">
        <v>0.28422727272727272</v>
      </c>
      <c r="H19" s="37"/>
      <c r="I19" s="37"/>
      <c r="J19" s="58">
        <f t="shared" si="4"/>
        <v>156.32499999999999</v>
      </c>
      <c r="K19" s="37"/>
      <c r="L19" s="93"/>
      <c r="M19" s="93"/>
      <c r="N19" s="96"/>
    </row>
    <row r="20" spans="1:17" ht="30" x14ac:dyDescent="0.25">
      <c r="A20" s="90"/>
      <c r="B20" s="91"/>
      <c r="C20" s="33" t="s">
        <v>44</v>
      </c>
      <c r="D20" s="19" t="s">
        <v>23</v>
      </c>
      <c r="E20" s="19" t="s">
        <v>25</v>
      </c>
      <c r="F20" s="26">
        <f t="shared" si="3"/>
        <v>550</v>
      </c>
      <c r="G20" s="70">
        <v>0.49721212121212122</v>
      </c>
      <c r="H20" s="37"/>
      <c r="I20" s="37"/>
      <c r="J20" s="81">
        <f t="shared" si="4"/>
        <v>273.4666666666667</v>
      </c>
      <c r="K20" s="37"/>
      <c r="L20" s="93"/>
      <c r="M20" s="93"/>
      <c r="N20" s="96"/>
    </row>
    <row r="21" spans="1:17" x14ac:dyDescent="0.25">
      <c r="A21" s="90"/>
      <c r="B21" s="91"/>
      <c r="C21" s="33" t="s">
        <v>18</v>
      </c>
      <c r="D21" s="19" t="s">
        <v>23</v>
      </c>
      <c r="E21" s="19" t="s">
        <v>25</v>
      </c>
      <c r="F21" s="26">
        <f t="shared" si="3"/>
        <v>550</v>
      </c>
      <c r="G21" s="70">
        <v>0.42718181818181816</v>
      </c>
      <c r="H21" s="37"/>
      <c r="I21" s="37"/>
      <c r="J21" s="58">
        <f t="shared" si="4"/>
        <v>234.95</v>
      </c>
      <c r="K21" s="37"/>
      <c r="L21" s="93"/>
      <c r="M21" s="93"/>
      <c r="N21" s="96"/>
    </row>
    <row r="22" spans="1:17" x14ac:dyDescent="0.25">
      <c r="A22" s="90"/>
      <c r="B22" s="91"/>
      <c r="C22" s="31" t="s">
        <v>59</v>
      </c>
      <c r="D22" s="23" t="s">
        <v>23</v>
      </c>
      <c r="E22" s="5" t="s">
        <v>25</v>
      </c>
      <c r="F22" s="27">
        <f>25*22</f>
        <v>550</v>
      </c>
      <c r="G22" s="75">
        <v>0.99318181818181817</v>
      </c>
      <c r="H22" s="37"/>
      <c r="I22" s="37"/>
      <c r="J22" s="37"/>
      <c r="K22" s="37">
        <f>+F22*G22</f>
        <v>546.25</v>
      </c>
      <c r="L22" s="93"/>
      <c r="M22" s="93"/>
      <c r="N22" s="96"/>
    </row>
    <row r="23" spans="1:17" x14ac:dyDescent="0.25">
      <c r="A23" s="90"/>
      <c r="B23" s="91"/>
      <c r="C23" s="31" t="s">
        <v>56</v>
      </c>
      <c r="D23" s="23" t="s">
        <v>23</v>
      </c>
      <c r="E23" s="5" t="s">
        <v>25</v>
      </c>
      <c r="F23" s="27">
        <f t="shared" ref="F23:F26" si="5">25*22</f>
        <v>550</v>
      </c>
      <c r="G23" s="70">
        <v>0.12896969696969698</v>
      </c>
      <c r="H23" s="37"/>
      <c r="I23" s="37"/>
      <c r="J23" s="37"/>
      <c r="K23" s="37">
        <f t="shared" ref="K23:K26" si="6">+F23*G23</f>
        <v>70.933333333333337</v>
      </c>
      <c r="L23" s="93"/>
      <c r="M23" s="93"/>
      <c r="N23" s="96"/>
    </row>
    <row r="24" spans="1:17" x14ac:dyDescent="0.25">
      <c r="A24" s="90"/>
      <c r="B24" s="91"/>
      <c r="C24" s="31" t="s">
        <v>60</v>
      </c>
      <c r="D24" s="23" t="s">
        <v>23</v>
      </c>
      <c r="E24" s="5" t="s">
        <v>25</v>
      </c>
      <c r="F24" s="27">
        <f t="shared" si="5"/>
        <v>550</v>
      </c>
      <c r="G24" s="70">
        <v>0.47154545454545455</v>
      </c>
      <c r="H24" s="37"/>
      <c r="I24" s="37"/>
      <c r="J24" s="37"/>
      <c r="K24" s="37">
        <f t="shared" si="6"/>
        <v>259.35000000000002</v>
      </c>
      <c r="L24" s="93"/>
      <c r="M24" s="93"/>
      <c r="N24" s="96"/>
    </row>
    <row r="25" spans="1:17" ht="30" x14ac:dyDescent="0.25">
      <c r="A25" s="90"/>
      <c r="B25" s="91"/>
      <c r="C25" s="31" t="s">
        <v>44</v>
      </c>
      <c r="D25" s="23" t="s">
        <v>23</v>
      </c>
      <c r="E25" s="5" t="s">
        <v>25</v>
      </c>
      <c r="F25" s="27">
        <f t="shared" si="5"/>
        <v>550</v>
      </c>
      <c r="G25" s="70">
        <v>1.042242424242424</v>
      </c>
      <c r="H25" s="37"/>
      <c r="I25" s="37"/>
      <c r="J25" s="37"/>
      <c r="K25" s="37">
        <f t="shared" si="6"/>
        <v>573.23333333333323</v>
      </c>
      <c r="L25" s="93"/>
      <c r="M25" s="93"/>
      <c r="N25" s="96"/>
    </row>
    <row r="26" spans="1:17" x14ac:dyDescent="0.25">
      <c r="A26" s="90"/>
      <c r="B26" s="91"/>
      <c r="C26" s="31" t="s">
        <v>61</v>
      </c>
      <c r="D26" s="23" t="s">
        <v>23</v>
      </c>
      <c r="E26" s="5" t="s">
        <v>25</v>
      </c>
      <c r="F26" s="27">
        <f t="shared" si="5"/>
        <v>550</v>
      </c>
      <c r="G26" s="70">
        <v>0.4221363636363637</v>
      </c>
      <c r="H26" s="37"/>
      <c r="I26" s="37"/>
      <c r="J26" s="37"/>
      <c r="K26" s="37">
        <f t="shared" si="6"/>
        <v>232.17500000000004</v>
      </c>
      <c r="L26" s="93"/>
      <c r="M26" s="93"/>
      <c r="N26" s="96"/>
    </row>
    <row r="27" spans="1:17" x14ac:dyDescent="0.25">
      <c r="A27" s="90"/>
      <c r="B27" s="91"/>
      <c r="C27" s="35" t="s">
        <v>20</v>
      </c>
      <c r="D27" s="22" t="s">
        <v>23</v>
      </c>
      <c r="E27" s="9" t="s">
        <v>25</v>
      </c>
      <c r="F27" s="28">
        <f>25*22</f>
        <v>550</v>
      </c>
      <c r="G27" s="75">
        <v>0.14303030303030304</v>
      </c>
      <c r="H27" s="37"/>
      <c r="I27" s="37">
        <f>+F27*G27</f>
        <v>78.666666666666671</v>
      </c>
      <c r="J27" s="37"/>
      <c r="K27" s="37"/>
      <c r="L27" s="93"/>
      <c r="M27" s="93"/>
      <c r="N27" s="96">
        <f t="shared" si="2"/>
        <v>2373</v>
      </c>
    </row>
    <row r="28" spans="1:17" ht="30" x14ac:dyDescent="0.25">
      <c r="A28" s="90"/>
      <c r="B28" s="91"/>
      <c r="C28" s="35" t="s">
        <v>21</v>
      </c>
      <c r="D28" s="22" t="s">
        <v>23</v>
      </c>
      <c r="E28" s="9" t="s">
        <v>25</v>
      </c>
      <c r="F28" s="28">
        <f t="shared" ref="F28:F34" si="7">25*22</f>
        <v>550</v>
      </c>
      <c r="G28" s="70">
        <v>0.74799999999999978</v>
      </c>
      <c r="H28" s="37"/>
      <c r="I28" s="37">
        <f t="shared" ref="I28:I34" si="8">+F28*G28</f>
        <v>411.39999999999986</v>
      </c>
      <c r="J28" s="37"/>
      <c r="K28" s="37"/>
      <c r="L28" s="93"/>
      <c r="M28" s="93"/>
      <c r="N28" s="96">
        <f t="shared" si="2"/>
        <v>2373</v>
      </c>
    </row>
    <row r="29" spans="1:17" x14ac:dyDescent="0.25">
      <c r="A29" s="90"/>
      <c r="B29" s="91"/>
      <c r="C29" s="35" t="s">
        <v>22</v>
      </c>
      <c r="D29" s="22" t="s">
        <v>23</v>
      </c>
      <c r="E29" s="9" t="s">
        <v>25</v>
      </c>
      <c r="F29" s="28">
        <f t="shared" si="7"/>
        <v>550</v>
      </c>
      <c r="G29" s="70">
        <v>0.21636363636363637</v>
      </c>
      <c r="H29" s="37"/>
      <c r="I29" s="37">
        <f t="shared" si="8"/>
        <v>119</v>
      </c>
      <c r="J29" s="37"/>
      <c r="K29" s="37"/>
      <c r="L29" s="93"/>
      <c r="M29" s="93"/>
      <c r="N29" s="96">
        <f t="shared" si="2"/>
        <v>2373</v>
      </c>
    </row>
    <row r="30" spans="1:17" x14ac:dyDescent="0.25">
      <c r="A30" s="90"/>
      <c r="B30" s="91"/>
      <c r="C30" s="35" t="s">
        <v>43</v>
      </c>
      <c r="D30" s="22" t="s">
        <v>23</v>
      </c>
      <c r="E30" s="9" t="s">
        <v>25</v>
      </c>
      <c r="F30" s="28">
        <f t="shared" si="7"/>
        <v>550</v>
      </c>
      <c r="G30" s="70">
        <v>0.15777272727272726</v>
      </c>
      <c r="H30" s="37"/>
      <c r="I30" s="37">
        <f t="shared" si="8"/>
        <v>86.774999999999991</v>
      </c>
      <c r="J30" s="37"/>
      <c r="K30" s="37"/>
      <c r="L30" s="93"/>
      <c r="M30" s="93"/>
      <c r="N30" s="96"/>
    </row>
    <row r="31" spans="1:17" x14ac:dyDescent="0.25">
      <c r="A31" s="90"/>
      <c r="B31" s="91"/>
      <c r="C31" s="35" t="s">
        <v>57</v>
      </c>
      <c r="D31" s="22" t="s">
        <v>23</v>
      </c>
      <c r="E31" s="9" t="s">
        <v>25</v>
      </c>
      <c r="F31" s="28">
        <f t="shared" si="7"/>
        <v>550</v>
      </c>
      <c r="G31" s="70">
        <v>0.10727272727272727</v>
      </c>
      <c r="H31" s="37"/>
      <c r="I31" s="37">
        <f t="shared" si="8"/>
        <v>59</v>
      </c>
      <c r="J31" s="37"/>
      <c r="K31" s="37"/>
      <c r="L31" s="93"/>
      <c r="M31" s="93"/>
      <c r="N31" s="96"/>
    </row>
    <row r="32" spans="1:17" x14ac:dyDescent="0.25">
      <c r="A32" s="90"/>
      <c r="B32" s="91"/>
      <c r="C32" s="35" t="s">
        <v>62</v>
      </c>
      <c r="D32" s="22" t="s">
        <v>23</v>
      </c>
      <c r="E32" s="9" t="s">
        <v>25</v>
      </c>
      <c r="F32" s="28">
        <f t="shared" si="7"/>
        <v>550</v>
      </c>
      <c r="G32" s="70">
        <v>0.10369696969696969</v>
      </c>
      <c r="H32" s="37"/>
      <c r="I32" s="37">
        <f t="shared" si="8"/>
        <v>57.033333333333331</v>
      </c>
      <c r="J32" s="37"/>
      <c r="K32" s="37"/>
      <c r="L32" s="93"/>
      <c r="M32" s="93"/>
      <c r="N32" s="96"/>
    </row>
    <row r="33" spans="1:14" ht="30" x14ac:dyDescent="0.25">
      <c r="A33" s="90"/>
      <c r="B33" s="91"/>
      <c r="C33" s="35" t="s">
        <v>41</v>
      </c>
      <c r="D33" s="22" t="s">
        <v>23</v>
      </c>
      <c r="E33" s="9" t="s">
        <v>25</v>
      </c>
      <c r="F33" s="28">
        <f t="shared" si="7"/>
        <v>550</v>
      </c>
      <c r="G33" s="70">
        <v>0.63975757575757575</v>
      </c>
      <c r="H33" s="37"/>
      <c r="I33" s="37">
        <f t="shared" si="8"/>
        <v>351.86666666666667</v>
      </c>
      <c r="J33" s="37"/>
      <c r="K33" s="37"/>
      <c r="L33" s="93"/>
      <c r="M33" s="93"/>
      <c r="N33" s="96"/>
    </row>
    <row r="34" spans="1:14" x14ac:dyDescent="0.25">
      <c r="A34" s="90"/>
      <c r="B34" s="91"/>
      <c r="C34" s="35" t="s">
        <v>18</v>
      </c>
      <c r="D34" s="22" t="s">
        <v>23</v>
      </c>
      <c r="E34" s="9" t="s">
        <v>25</v>
      </c>
      <c r="F34" s="28">
        <f t="shared" si="7"/>
        <v>550</v>
      </c>
      <c r="G34" s="70">
        <v>0.48962121212121196</v>
      </c>
      <c r="H34" s="37"/>
      <c r="I34" s="37">
        <f t="shared" si="8"/>
        <v>269.29166666666657</v>
      </c>
      <c r="J34" s="37"/>
      <c r="K34" s="37"/>
      <c r="L34" s="93"/>
      <c r="M34" s="93"/>
      <c r="N34" s="89">
        <f t="shared" si="2"/>
        <v>2373</v>
      </c>
    </row>
    <row r="35" spans="1:14" x14ac:dyDescent="0.25">
      <c r="A35" s="84" t="s">
        <v>35</v>
      </c>
      <c r="B35" s="84"/>
      <c r="C35" s="84"/>
      <c r="D35" s="84"/>
      <c r="E35" s="84"/>
      <c r="F35" s="84"/>
      <c r="G35" s="84"/>
      <c r="H35" s="37">
        <f t="shared" ref="H35:M35" si="9">+SUM(H5:H34)</f>
        <v>1479.4416666666664</v>
      </c>
      <c r="I35" s="37">
        <f t="shared" si="9"/>
        <v>1433.0333333333331</v>
      </c>
      <c r="J35" s="37">
        <f t="shared" si="9"/>
        <v>1810.1916666666666</v>
      </c>
      <c r="K35" s="37">
        <f t="shared" si="9"/>
        <v>1681.9416666666666</v>
      </c>
      <c r="L35" s="37">
        <f t="shared" si="9"/>
        <v>6404.6083333333336</v>
      </c>
      <c r="M35" s="37">
        <f t="shared" si="9"/>
        <v>6404.6083333333336</v>
      </c>
      <c r="N35" s="4"/>
    </row>
    <row r="36" spans="1:14" x14ac:dyDescent="0.25">
      <c r="A36" s="85" t="s">
        <v>34</v>
      </c>
      <c r="B36" s="86"/>
      <c r="C36" s="86"/>
      <c r="D36" s="86"/>
      <c r="E36" s="86"/>
      <c r="F36" s="86"/>
      <c r="G36" s="87"/>
      <c r="H36" s="4">
        <f>2*60*22</f>
        <v>2640</v>
      </c>
      <c r="I36" s="4">
        <f>2*60*22</f>
        <v>2640</v>
      </c>
      <c r="J36" s="4">
        <f>120*22</f>
        <v>2640</v>
      </c>
      <c r="K36" s="4">
        <f>120*22</f>
        <v>2640</v>
      </c>
      <c r="L36" s="4"/>
      <c r="M36" s="4"/>
      <c r="N36" s="4"/>
    </row>
    <row r="37" spans="1:14" x14ac:dyDescent="0.25">
      <c r="A37" s="84" t="s">
        <v>32</v>
      </c>
      <c r="B37" s="84"/>
      <c r="C37" s="84"/>
      <c r="D37" s="84"/>
      <c r="E37" s="84"/>
      <c r="F37" s="84"/>
      <c r="G37" s="84"/>
      <c r="H37" s="107">
        <f>+H35/H36</f>
        <v>0.56039457070707055</v>
      </c>
      <c r="I37" s="107">
        <f>+I35/I36</f>
        <v>0.54281565656565645</v>
      </c>
      <c r="J37" s="107">
        <f>+J35/J36</f>
        <v>0.68567866161616164</v>
      </c>
      <c r="K37" s="107">
        <f t="shared" ref="K37" si="10">+K35/K36</f>
        <v>0.63709911616161619</v>
      </c>
      <c r="L37" s="4"/>
      <c r="M37" s="4"/>
      <c r="N37" s="4"/>
    </row>
    <row r="40" spans="1:14" x14ac:dyDescent="0.25">
      <c r="B40" s="40" t="s">
        <v>66</v>
      </c>
      <c r="C40" s="40" t="s">
        <v>65</v>
      </c>
      <c r="D40" s="40" t="s">
        <v>63</v>
      </c>
      <c r="E40" s="40" t="s">
        <v>64</v>
      </c>
    </row>
    <row r="41" spans="1:14" x14ac:dyDescent="0.25">
      <c r="B41" s="41" t="s">
        <v>26</v>
      </c>
      <c r="C41" s="37">
        <v>0.56039457070707055</v>
      </c>
      <c r="D41" s="38">
        <v>0.55000000000000004</v>
      </c>
      <c r="E41" s="38">
        <v>1.55</v>
      </c>
    </row>
    <row r="42" spans="1:14" x14ac:dyDescent="0.25">
      <c r="B42" s="41" t="s">
        <v>27</v>
      </c>
      <c r="C42" s="37">
        <v>0.54281565656565645</v>
      </c>
      <c r="D42" s="38">
        <v>0.55000000000000004</v>
      </c>
      <c r="E42" s="38">
        <v>1.55</v>
      </c>
    </row>
    <row r="43" spans="1:14" x14ac:dyDescent="0.25">
      <c r="B43" s="41" t="s">
        <v>28</v>
      </c>
      <c r="C43" s="37">
        <v>0.68567866161616164</v>
      </c>
      <c r="D43" s="38">
        <v>0.55000000000000004</v>
      </c>
      <c r="E43" s="38">
        <v>1.55</v>
      </c>
    </row>
    <row r="44" spans="1:14" x14ac:dyDescent="0.25">
      <c r="B44" s="41" t="s">
        <v>29</v>
      </c>
      <c r="C44" s="37">
        <v>0.63709911616161619</v>
      </c>
      <c r="D44" s="38">
        <v>0.55000000000000004</v>
      </c>
      <c r="E44" s="38">
        <v>1.55</v>
      </c>
    </row>
  </sheetData>
  <mergeCells count="22">
    <mergeCell ref="H1:K1"/>
    <mergeCell ref="A2:A4"/>
    <mergeCell ref="B2:B4"/>
    <mergeCell ref="C2:C4"/>
    <mergeCell ref="D2:D4"/>
    <mergeCell ref="E2:E4"/>
    <mergeCell ref="F2:F4"/>
    <mergeCell ref="G2:G4"/>
    <mergeCell ref="H2:K2"/>
    <mergeCell ref="N2:N4"/>
    <mergeCell ref="A5:A34"/>
    <mergeCell ref="B5:B14"/>
    <mergeCell ref="L5:L14"/>
    <mergeCell ref="M5:M34"/>
    <mergeCell ref="N5:N34"/>
    <mergeCell ref="B15:B34"/>
    <mergeCell ref="L15:L34"/>
    <mergeCell ref="A35:G35"/>
    <mergeCell ref="A36:G36"/>
    <mergeCell ref="A37:G37"/>
    <mergeCell ref="L2:L4"/>
    <mergeCell ref="M2:M4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F48C-898B-4D77-96FF-3F67C92E645E}">
  <dimension ref="A1:R47"/>
  <sheetViews>
    <sheetView topLeftCell="F34" zoomScale="79" zoomScaleNormal="100" workbookViewId="0">
      <selection activeCell="G49" sqref="G49"/>
    </sheetView>
  </sheetViews>
  <sheetFormatPr baseColWidth="10" defaultRowHeight="15" x14ac:dyDescent="0.25"/>
  <cols>
    <col min="1" max="1" width="18.7109375" bestFit="1" customWidth="1"/>
    <col min="3" max="3" width="20.85546875" customWidth="1"/>
    <col min="4" max="4" width="20.28515625" style="3" customWidth="1"/>
    <col min="5" max="5" width="20.28515625" customWidth="1"/>
    <col min="6" max="6" width="19.5703125" customWidth="1"/>
    <col min="7" max="7" width="17.28515625" customWidth="1"/>
    <col min="8" max="8" width="13.5703125" bestFit="1" customWidth="1"/>
    <col min="9" max="9" width="11.42578125" customWidth="1"/>
    <col min="11" max="12" width="11.42578125" customWidth="1"/>
    <col min="13" max="13" width="12.5703125" customWidth="1"/>
    <col min="14" max="14" width="12.140625" customWidth="1"/>
    <col min="15" max="15" width="17" customWidth="1"/>
  </cols>
  <sheetData>
    <row r="1" spans="1:18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99"/>
      <c r="M1" s="1">
        <v>9</v>
      </c>
      <c r="N1" s="1">
        <v>10</v>
      </c>
      <c r="O1" s="1">
        <v>11</v>
      </c>
    </row>
    <row r="2" spans="1:18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104" t="s">
        <v>38</v>
      </c>
      <c r="I2" s="105"/>
      <c r="J2" s="105"/>
      <c r="K2" s="105"/>
      <c r="L2" s="106"/>
      <c r="M2" s="88" t="s">
        <v>36</v>
      </c>
      <c r="N2" s="88" t="s">
        <v>36</v>
      </c>
      <c r="O2" s="88" t="s">
        <v>31</v>
      </c>
    </row>
    <row r="3" spans="1:18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6" t="s">
        <v>23</v>
      </c>
      <c r="M3" s="88"/>
      <c r="N3" s="88"/>
      <c r="O3" s="88"/>
    </row>
    <row r="4" spans="1:18" s="2" customFormat="1" ht="71.25" customHeight="1" x14ac:dyDescent="0.25">
      <c r="A4" s="88"/>
      <c r="B4" s="88"/>
      <c r="C4" s="88"/>
      <c r="D4" s="88"/>
      <c r="E4" s="88"/>
      <c r="F4" s="88"/>
      <c r="G4" s="88"/>
      <c r="H4" s="42" t="s">
        <v>26</v>
      </c>
      <c r="I4" s="42" t="s">
        <v>27</v>
      </c>
      <c r="J4" s="42" t="s">
        <v>28</v>
      </c>
      <c r="K4" s="42" t="s">
        <v>29</v>
      </c>
      <c r="L4" s="42" t="s">
        <v>68</v>
      </c>
      <c r="M4" s="88"/>
      <c r="N4" s="88"/>
      <c r="O4" s="88"/>
    </row>
    <row r="5" spans="1:18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24">
        <f>108*22</f>
        <v>2376</v>
      </c>
      <c r="G5" s="54">
        <v>5.9860927152317875E-2</v>
      </c>
      <c r="H5" s="37">
        <f>+F5*G5</f>
        <v>142.22956291390727</v>
      </c>
      <c r="I5" s="37"/>
      <c r="J5" s="37"/>
      <c r="K5" s="37"/>
      <c r="L5" s="37"/>
      <c r="M5" s="93">
        <f>+SUM(H5:K13)</f>
        <v>2090.0057204312584</v>
      </c>
      <c r="N5" s="93">
        <f>+M5+M14</f>
        <v>7506.6745523389436</v>
      </c>
      <c r="O5" s="95">
        <f>108*22</f>
        <v>2376</v>
      </c>
    </row>
    <row r="6" spans="1:18" ht="30" x14ac:dyDescent="0.25">
      <c r="A6" s="90"/>
      <c r="B6" s="91"/>
      <c r="C6" s="14" t="s">
        <v>8</v>
      </c>
      <c r="D6" s="15" t="s">
        <v>24</v>
      </c>
      <c r="E6" s="15" t="s">
        <v>25</v>
      </c>
      <c r="F6" s="24">
        <f t="shared" ref="F6:F13" si="0">108*22</f>
        <v>2376</v>
      </c>
      <c r="G6" s="54">
        <v>0.13161456953642381</v>
      </c>
      <c r="H6" s="37">
        <f t="shared" ref="H6:H12" si="1">+F6*G6</f>
        <v>312.71621721854297</v>
      </c>
      <c r="I6" s="37"/>
      <c r="J6" s="37"/>
      <c r="K6" s="37"/>
      <c r="L6" s="37"/>
      <c r="M6" s="93"/>
      <c r="N6" s="93"/>
      <c r="O6" s="96">
        <f t="shared" ref="O6:O36" si="2">ROUNDUP((755/7)*22,0)</f>
        <v>2373</v>
      </c>
    </row>
    <row r="7" spans="1:18" x14ac:dyDescent="0.25">
      <c r="A7" s="90"/>
      <c r="B7" s="91"/>
      <c r="C7" s="14" t="s">
        <v>9</v>
      </c>
      <c r="D7" s="15" t="s">
        <v>24</v>
      </c>
      <c r="E7" s="15" t="s">
        <v>25</v>
      </c>
      <c r="F7" s="24">
        <f t="shared" si="0"/>
        <v>2376</v>
      </c>
      <c r="G7" s="54">
        <v>0.29304437086092716</v>
      </c>
      <c r="H7" s="37">
        <f t="shared" si="1"/>
        <v>696.27342516556291</v>
      </c>
      <c r="I7" s="37"/>
      <c r="J7" s="37"/>
      <c r="K7" s="37"/>
      <c r="L7" s="37"/>
      <c r="M7" s="93"/>
      <c r="N7" s="93"/>
      <c r="O7" s="96">
        <f t="shared" si="2"/>
        <v>2373</v>
      </c>
    </row>
    <row r="8" spans="1:18" x14ac:dyDescent="0.25">
      <c r="A8" s="90"/>
      <c r="B8" s="91"/>
      <c r="C8" s="47" t="s">
        <v>70</v>
      </c>
      <c r="D8" s="45" t="s">
        <v>23</v>
      </c>
      <c r="E8" s="45" t="s">
        <v>25</v>
      </c>
      <c r="F8" s="46">
        <f t="shared" si="0"/>
        <v>2376</v>
      </c>
      <c r="G8" s="77">
        <v>0.36034786273329317</v>
      </c>
      <c r="H8" s="78">
        <f>+F8*G8*0.1419</f>
        <v>121.49286745112582</v>
      </c>
      <c r="I8" s="37"/>
      <c r="J8" s="37"/>
      <c r="K8" s="37"/>
      <c r="L8" s="78">
        <f>+F8*G8*0.8581</f>
        <v>734.69365440317881</v>
      </c>
      <c r="M8" s="93"/>
      <c r="N8" s="93"/>
      <c r="O8" s="96">
        <f t="shared" si="2"/>
        <v>2373</v>
      </c>
    </row>
    <row r="9" spans="1:18" x14ac:dyDescent="0.25">
      <c r="A9" s="90"/>
      <c r="B9" s="91"/>
      <c r="C9" s="14" t="s">
        <v>10</v>
      </c>
      <c r="D9" s="15" t="s">
        <v>23</v>
      </c>
      <c r="E9" s="15" t="s">
        <v>25</v>
      </c>
      <c r="F9" s="24">
        <f t="shared" si="0"/>
        <v>2376</v>
      </c>
      <c r="G9" s="54">
        <v>8.6364238410596011E-2</v>
      </c>
      <c r="H9" s="37">
        <f t="shared" si="1"/>
        <v>205.20143046357612</v>
      </c>
      <c r="I9" s="37"/>
      <c r="J9" s="37"/>
      <c r="K9" s="37"/>
      <c r="L9" s="37"/>
      <c r="M9" s="93"/>
      <c r="N9" s="93"/>
      <c r="O9" s="96">
        <f t="shared" si="2"/>
        <v>2373</v>
      </c>
    </row>
    <row r="10" spans="1:18" x14ac:dyDescent="0.25">
      <c r="A10" s="90"/>
      <c r="B10" s="91"/>
      <c r="C10" s="14" t="s">
        <v>11</v>
      </c>
      <c r="D10" s="15" t="s">
        <v>24</v>
      </c>
      <c r="E10" s="15" t="s">
        <v>25</v>
      </c>
      <c r="F10" s="24">
        <f t="shared" si="0"/>
        <v>2376</v>
      </c>
      <c r="G10" s="54">
        <v>7.7709933774834442E-2</v>
      </c>
      <c r="H10" s="37">
        <f t="shared" si="1"/>
        <v>184.63880264900664</v>
      </c>
      <c r="I10" s="37"/>
      <c r="J10" s="37"/>
      <c r="K10" s="37"/>
      <c r="L10" s="37"/>
      <c r="M10" s="93"/>
      <c r="N10" s="93"/>
      <c r="O10" s="96">
        <f t="shared" si="2"/>
        <v>2373</v>
      </c>
    </row>
    <row r="11" spans="1:18" x14ac:dyDescent="0.25">
      <c r="A11" s="90"/>
      <c r="B11" s="91"/>
      <c r="C11" s="14" t="s">
        <v>71</v>
      </c>
      <c r="D11" s="15" t="s">
        <v>23</v>
      </c>
      <c r="E11" s="15" t="s">
        <v>25</v>
      </c>
      <c r="F11" s="24">
        <f t="shared" si="0"/>
        <v>2376</v>
      </c>
      <c r="G11" s="54">
        <v>7.1284768211920521E-2</v>
      </c>
      <c r="H11" s="37">
        <f t="shared" si="1"/>
        <v>169.37260927152315</v>
      </c>
      <c r="I11" s="37"/>
      <c r="J11" s="37"/>
      <c r="K11" s="37"/>
      <c r="L11" s="37"/>
      <c r="M11" s="93"/>
      <c r="N11" s="93"/>
      <c r="O11" s="96">
        <f t="shared" si="2"/>
        <v>2373</v>
      </c>
    </row>
    <row r="12" spans="1:18" x14ac:dyDescent="0.25">
      <c r="A12" s="90"/>
      <c r="B12" s="91"/>
      <c r="C12" s="14" t="s">
        <v>69</v>
      </c>
      <c r="D12" s="15" t="s">
        <v>24</v>
      </c>
      <c r="E12" s="15" t="s">
        <v>25</v>
      </c>
      <c r="F12" s="24">
        <f t="shared" si="0"/>
        <v>2376</v>
      </c>
      <c r="G12" s="54">
        <v>3.9619867549668862E-2</v>
      </c>
      <c r="H12" s="37">
        <f t="shared" si="1"/>
        <v>94.136805298013215</v>
      </c>
      <c r="I12" s="37"/>
      <c r="J12" s="37"/>
      <c r="K12" s="37"/>
      <c r="L12" s="37"/>
      <c r="M12" s="93"/>
      <c r="N12" s="93"/>
      <c r="O12" s="96">
        <f t="shared" si="2"/>
        <v>2373</v>
      </c>
    </row>
    <row r="13" spans="1:18" ht="30.75" thickBot="1" x14ac:dyDescent="0.3">
      <c r="A13" s="90"/>
      <c r="B13" s="92"/>
      <c r="C13" s="16" t="s">
        <v>33</v>
      </c>
      <c r="D13" s="17" t="s">
        <v>23</v>
      </c>
      <c r="E13" s="17" t="s">
        <v>25</v>
      </c>
      <c r="F13" s="24">
        <f t="shared" si="0"/>
        <v>2376</v>
      </c>
      <c r="G13" s="55">
        <v>6.8999999999999992E-2</v>
      </c>
      <c r="H13" s="56">
        <f>F13*G13</f>
        <v>163.94399999999999</v>
      </c>
      <c r="I13" s="56"/>
      <c r="J13" s="56"/>
      <c r="K13" s="56"/>
      <c r="L13" s="56"/>
      <c r="M13" s="94"/>
      <c r="N13" s="93"/>
      <c r="O13" s="96">
        <f t="shared" si="2"/>
        <v>2373</v>
      </c>
    </row>
    <row r="14" spans="1:18" ht="45" customHeight="1" x14ac:dyDescent="0.25">
      <c r="A14" s="90"/>
      <c r="B14" s="97" t="s">
        <v>6</v>
      </c>
      <c r="C14" s="18" t="s">
        <v>12</v>
      </c>
      <c r="D14" s="19" t="s">
        <v>23</v>
      </c>
      <c r="E14" s="19" t="s">
        <v>25</v>
      </c>
      <c r="F14" s="26">
        <f>ROUNDUP(108*22*0.432590855803048,0)</f>
        <v>1028</v>
      </c>
      <c r="G14" s="60">
        <v>8.3172273115351775E-2</v>
      </c>
      <c r="H14" s="58"/>
      <c r="I14" s="58"/>
      <c r="J14" s="58">
        <f>+F14*G14</f>
        <v>85.501096762581625</v>
      </c>
      <c r="K14" s="58"/>
      <c r="L14" s="58"/>
      <c r="M14" s="98">
        <f>+SUM(H14:K36)</f>
        <v>5416.6688319076848</v>
      </c>
      <c r="N14" s="93"/>
      <c r="O14" s="96">
        <f t="shared" si="2"/>
        <v>2373</v>
      </c>
      <c r="R14" s="11"/>
    </row>
    <row r="15" spans="1:18" x14ac:dyDescent="0.25">
      <c r="A15" s="90"/>
      <c r="B15" s="91"/>
      <c r="C15" s="18" t="s">
        <v>13</v>
      </c>
      <c r="D15" s="19" t="s">
        <v>23</v>
      </c>
      <c r="E15" s="19" t="s">
        <v>25</v>
      </c>
      <c r="F15" s="26">
        <f t="shared" ref="F15:F20" si="3">ROUNDUP(108*22*0.432590855803048,0)</f>
        <v>1028</v>
      </c>
      <c r="G15" s="59">
        <v>1.1725133257955095E-2</v>
      </c>
      <c r="H15" s="37"/>
      <c r="I15" s="37"/>
      <c r="J15" s="58">
        <f t="shared" ref="J15:J20" si="4">+F15*G15</f>
        <v>12.053436989177838</v>
      </c>
      <c r="K15" s="37"/>
      <c r="L15" s="37"/>
      <c r="M15" s="93"/>
      <c r="N15" s="93"/>
      <c r="O15" s="96">
        <f t="shared" si="2"/>
        <v>2373</v>
      </c>
    </row>
    <row r="16" spans="1:18" x14ac:dyDescent="0.25">
      <c r="A16" s="90"/>
      <c r="B16" s="91"/>
      <c r="C16" s="18" t="s">
        <v>14</v>
      </c>
      <c r="D16" s="19" t="s">
        <v>23</v>
      </c>
      <c r="E16" s="19" t="s">
        <v>25</v>
      </c>
      <c r="F16" s="26">
        <f t="shared" si="3"/>
        <v>1028</v>
      </c>
      <c r="G16" s="59">
        <v>2.471784848974317E-2</v>
      </c>
      <c r="H16" s="37"/>
      <c r="I16" s="37"/>
      <c r="J16" s="58">
        <f t="shared" si="4"/>
        <v>25.409948247455979</v>
      </c>
      <c r="K16" s="37"/>
      <c r="L16" s="37"/>
      <c r="M16" s="93"/>
      <c r="N16" s="93"/>
      <c r="O16" s="96">
        <f t="shared" si="2"/>
        <v>2373</v>
      </c>
      <c r="R16" s="10"/>
    </row>
    <row r="17" spans="1:15" x14ac:dyDescent="0.25">
      <c r="A17" s="90"/>
      <c r="B17" s="91"/>
      <c r="C17" s="18" t="s">
        <v>15</v>
      </c>
      <c r="D17" s="19" t="s">
        <v>23</v>
      </c>
      <c r="E17" s="19" t="s">
        <v>25</v>
      </c>
      <c r="F17" s="26">
        <f t="shared" si="3"/>
        <v>1028</v>
      </c>
      <c r="G17" s="59">
        <v>0.47393787756420602</v>
      </c>
      <c r="H17" s="37"/>
      <c r="I17" s="37"/>
      <c r="J17" s="58">
        <f t="shared" si="4"/>
        <v>487.20813813600381</v>
      </c>
      <c r="K17" s="37"/>
      <c r="L17" s="37"/>
      <c r="M17" s="93"/>
      <c r="N17" s="93"/>
      <c r="O17" s="96">
        <f t="shared" si="2"/>
        <v>2373</v>
      </c>
    </row>
    <row r="18" spans="1:15" ht="30" x14ac:dyDescent="0.25">
      <c r="A18" s="90"/>
      <c r="B18" s="91"/>
      <c r="C18" s="18" t="s">
        <v>16</v>
      </c>
      <c r="D18" s="19" t="s">
        <v>23</v>
      </c>
      <c r="E18" s="19" t="s">
        <v>25</v>
      </c>
      <c r="F18" s="26">
        <f t="shared" si="3"/>
        <v>1028</v>
      </c>
      <c r="G18" s="59">
        <v>5.3017993862057827E-2</v>
      </c>
      <c r="H18" s="37"/>
      <c r="I18" s="37"/>
      <c r="J18" s="58">
        <f t="shared" si="4"/>
        <v>54.502497690195447</v>
      </c>
      <c r="K18" s="37"/>
      <c r="L18" s="37"/>
      <c r="M18" s="93"/>
      <c r="N18" s="93"/>
      <c r="O18" s="96">
        <f t="shared" si="2"/>
        <v>2373</v>
      </c>
    </row>
    <row r="19" spans="1:15" x14ac:dyDescent="0.25">
      <c r="A19" s="90"/>
      <c r="B19" s="91"/>
      <c r="C19" s="18" t="s">
        <v>17</v>
      </c>
      <c r="D19" s="19" t="s">
        <v>23</v>
      </c>
      <c r="E19" s="19" t="s">
        <v>25</v>
      </c>
      <c r="F19" s="26">
        <f t="shared" si="3"/>
        <v>1028</v>
      </c>
      <c r="G19" s="59">
        <v>0.14299794325095566</v>
      </c>
      <c r="H19" s="37"/>
      <c r="I19" s="37"/>
      <c r="J19" s="58">
        <f t="shared" si="4"/>
        <v>147.00188566198241</v>
      </c>
      <c r="K19" s="37"/>
      <c r="L19" s="37"/>
      <c r="M19" s="93"/>
      <c r="N19" s="93"/>
      <c r="O19" s="96">
        <f t="shared" si="2"/>
        <v>2373</v>
      </c>
    </row>
    <row r="20" spans="1:15" ht="30" x14ac:dyDescent="0.25">
      <c r="A20" s="90"/>
      <c r="B20" s="91"/>
      <c r="C20" s="18" t="s">
        <v>48</v>
      </c>
      <c r="D20" s="19" t="s">
        <v>23</v>
      </c>
      <c r="E20" s="19" t="s">
        <v>25</v>
      </c>
      <c r="F20" s="26">
        <f t="shared" si="3"/>
        <v>1028</v>
      </c>
      <c r="G20" s="59">
        <v>7.1370376352770146E-2</v>
      </c>
      <c r="H20" s="37"/>
      <c r="I20" s="37"/>
      <c r="J20" s="58">
        <f t="shared" si="4"/>
        <v>73.368746890647714</v>
      </c>
      <c r="K20" s="37"/>
      <c r="L20" s="37"/>
      <c r="M20" s="93"/>
      <c r="N20" s="93"/>
      <c r="O20" s="96">
        <f t="shared" si="2"/>
        <v>2373</v>
      </c>
    </row>
    <row r="21" spans="1:15" x14ac:dyDescent="0.25">
      <c r="A21" s="90"/>
      <c r="B21" s="91"/>
      <c r="C21" s="21" t="s">
        <v>72</v>
      </c>
      <c r="D21" s="23" t="s">
        <v>23</v>
      </c>
      <c r="E21" s="5" t="s">
        <v>25</v>
      </c>
      <c r="F21" s="27">
        <f>+ROUNDUP(108*22*0.76905041031653,0)</f>
        <v>1828</v>
      </c>
      <c r="G21" s="65">
        <v>5.0208129744790823E-2</v>
      </c>
      <c r="H21" s="37"/>
      <c r="I21" s="37"/>
      <c r="J21" s="37"/>
      <c r="K21" s="37">
        <f>+F21*G21</f>
        <v>91.780461173477619</v>
      </c>
      <c r="L21" s="37"/>
      <c r="M21" s="93"/>
      <c r="N21" s="93"/>
      <c r="O21" s="96"/>
    </row>
    <row r="22" spans="1:15" x14ac:dyDescent="0.25">
      <c r="A22" s="90"/>
      <c r="B22" s="91"/>
      <c r="C22" s="21" t="s">
        <v>15</v>
      </c>
      <c r="D22" s="23" t="s">
        <v>23</v>
      </c>
      <c r="E22" s="5" t="s">
        <v>25</v>
      </c>
      <c r="F22" s="27">
        <f t="shared" ref="F22:F30" si="5">+ROUNDUP(108*22*0.76905041031653,0)</f>
        <v>1828</v>
      </c>
      <c r="G22" s="65">
        <v>0.32825034122112745</v>
      </c>
      <c r="H22" s="37"/>
      <c r="I22" s="37"/>
      <c r="J22" s="37"/>
      <c r="K22" s="37">
        <f t="shared" ref="K22:K30" si="6">+F22*G22</f>
        <v>600.04162375222097</v>
      </c>
      <c r="L22" s="37"/>
      <c r="M22" s="93"/>
      <c r="N22" s="93"/>
      <c r="O22" s="96"/>
    </row>
    <row r="23" spans="1:15" x14ac:dyDescent="0.25">
      <c r="A23" s="90"/>
      <c r="B23" s="91"/>
      <c r="C23" s="21" t="s">
        <v>12</v>
      </c>
      <c r="D23" s="23" t="s">
        <v>23</v>
      </c>
      <c r="E23" s="5" t="s">
        <v>25</v>
      </c>
      <c r="F23" s="27">
        <f t="shared" si="5"/>
        <v>1828</v>
      </c>
      <c r="G23" s="65">
        <v>3.2690181311581336E-2</v>
      </c>
      <c r="H23" s="37"/>
      <c r="I23" s="37"/>
      <c r="J23" s="37"/>
      <c r="K23" s="37">
        <f t="shared" si="6"/>
        <v>59.757651437570679</v>
      </c>
      <c r="L23" s="37"/>
      <c r="M23" s="93"/>
      <c r="N23" s="93"/>
      <c r="O23" s="96"/>
    </row>
    <row r="24" spans="1:15" x14ac:dyDescent="0.25">
      <c r="A24" s="90"/>
      <c r="B24" s="91"/>
      <c r="C24" s="21" t="s">
        <v>42</v>
      </c>
      <c r="D24" s="23" t="s">
        <v>23</v>
      </c>
      <c r="E24" s="5" t="s">
        <v>25</v>
      </c>
      <c r="F24" s="27">
        <f t="shared" si="5"/>
        <v>1828</v>
      </c>
      <c r="G24" s="65">
        <v>0.18033334174608301</v>
      </c>
      <c r="H24" s="37"/>
      <c r="I24" s="37"/>
      <c r="J24" s="37"/>
      <c r="K24" s="37">
        <f t="shared" si="6"/>
        <v>329.64934871183976</v>
      </c>
      <c r="L24" s="37"/>
      <c r="M24" s="93"/>
      <c r="N24" s="93"/>
      <c r="O24" s="96"/>
    </row>
    <row r="25" spans="1:15" x14ac:dyDescent="0.25">
      <c r="A25" s="90"/>
      <c r="B25" s="91"/>
      <c r="C25" s="21" t="s">
        <v>43</v>
      </c>
      <c r="D25" s="23" t="s">
        <v>23</v>
      </c>
      <c r="E25" s="5" t="s">
        <v>25</v>
      </c>
      <c r="F25" s="27">
        <f t="shared" si="5"/>
        <v>1828</v>
      </c>
      <c r="G25" s="65">
        <v>2.8933936359231145E-2</v>
      </c>
      <c r="H25" s="37"/>
      <c r="I25" s="37"/>
      <c r="J25" s="37"/>
      <c r="K25" s="37">
        <f t="shared" si="6"/>
        <v>52.891235664674532</v>
      </c>
      <c r="L25" s="37"/>
      <c r="M25" s="93"/>
      <c r="N25" s="93"/>
      <c r="O25" s="96"/>
    </row>
    <row r="26" spans="1:15" x14ac:dyDescent="0.25">
      <c r="A26" s="90"/>
      <c r="B26" s="91"/>
      <c r="C26" s="21" t="s">
        <v>73</v>
      </c>
      <c r="D26" s="23" t="s">
        <v>23</v>
      </c>
      <c r="E26" s="5" t="s">
        <v>25</v>
      </c>
      <c r="F26" s="27">
        <f t="shared" si="5"/>
        <v>1828</v>
      </c>
      <c r="G26" s="65">
        <v>6.8924769827168469E-2</v>
      </c>
      <c r="H26" s="37"/>
      <c r="I26" s="37"/>
      <c r="J26" s="37"/>
      <c r="K26" s="37">
        <f t="shared" si="6"/>
        <v>125.99447924406397</v>
      </c>
      <c r="L26" s="37"/>
      <c r="M26" s="93"/>
      <c r="N26" s="93"/>
      <c r="O26" s="96">
        <f t="shared" si="2"/>
        <v>2373</v>
      </c>
    </row>
    <row r="27" spans="1:15" ht="30" x14ac:dyDescent="0.25">
      <c r="A27" s="90"/>
      <c r="B27" s="91"/>
      <c r="C27" s="21" t="s">
        <v>44</v>
      </c>
      <c r="D27" s="23" t="s">
        <v>23</v>
      </c>
      <c r="E27" s="5" t="s">
        <v>25</v>
      </c>
      <c r="F27" s="27">
        <f t="shared" si="5"/>
        <v>1828</v>
      </c>
      <c r="G27" s="65">
        <v>7.9857664351477953E-2</v>
      </c>
      <c r="H27" s="37"/>
      <c r="I27" s="37"/>
      <c r="J27" s="37"/>
      <c r="K27" s="37">
        <f t="shared" si="6"/>
        <v>145.9798104345017</v>
      </c>
      <c r="L27" s="37"/>
      <c r="M27" s="93"/>
      <c r="N27" s="93"/>
      <c r="O27" s="96">
        <f t="shared" si="2"/>
        <v>2373</v>
      </c>
    </row>
    <row r="28" spans="1:15" x14ac:dyDescent="0.25">
      <c r="A28" s="90"/>
      <c r="B28" s="91"/>
      <c r="C28" s="21" t="s">
        <v>45</v>
      </c>
      <c r="D28" s="23" t="s">
        <v>23</v>
      </c>
      <c r="E28" s="5" t="s">
        <v>25</v>
      </c>
      <c r="F28" s="27">
        <f t="shared" si="5"/>
        <v>1828</v>
      </c>
      <c r="G28" s="65">
        <v>5.7924707236310782E-2</v>
      </c>
      <c r="H28" s="37"/>
      <c r="I28" s="37"/>
      <c r="J28" s="37"/>
      <c r="K28" s="37">
        <f t="shared" si="6"/>
        <v>105.88636482797611</v>
      </c>
      <c r="L28" s="37"/>
      <c r="M28" s="93"/>
      <c r="N28" s="93"/>
      <c r="O28" s="96">
        <f t="shared" si="2"/>
        <v>2373</v>
      </c>
    </row>
    <row r="29" spans="1:15" ht="30" x14ac:dyDescent="0.25">
      <c r="A29" s="90"/>
      <c r="B29" s="91"/>
      <c r="C29" s="21" t="s">
        <v>40</v>
      </c>
      <c r="D29" s="23" t="s">
        <v>23</v>
      </c>
      <c r="E29" s="5" t="s">
        <v>25</v>
      </c>
      <c r="F29" s="27">
        <f t="shared" si="5"/>
        <v>1828</v>
      </c>
      <c r="G29" s="65">
        <v>7.4070877079631739E-2</v>
      </c>
      <c r="H29" s="37"/>
      <c r="I29" s="37"/>
      <c r="J29" s="37"/>
      <c r="K29" s="37">
        <f t="shared" si="6"/>
        <v>135.40156330156682</v>
      </c>
      <c r="L29" s="37"/>
      <c r="M29" s="93"/>
      <c r="N29" s="93"/>
      <c r="O29" s="96">
        <f t="shared" si="2"/>
        <v>2373</v>
      </c>
    </row>
    <row r="30" spans="1:15" ht="30" x14ac:dyDescent="0.25">
      <c r="A30" s="90"/>
      <c r="B30" s="91"/>
      <c r="C30" s="21" t="s">
        <v>46</v>
      </c>
      <c r="D30" s="23" t="s">
        <v>23</v>
      </c>
      <c r="E30" s="5" t="s">
        <v>25</v>
      </c>
      <c r="F30" s="27">
        <f t="shared" si="5"/>
        <v>1828</v>
      </c>
      <c r="G30" s="65">
        <v>0.15599525117105476</v>
      </c>
      <c r="H30" s="37"/>
      <c r="I30" s="37"/>
      <c r="J30" s="37"/>
      <c r="K30" s="37">
        <f t="shared" si="6"/>
        <v>285.15931914068807</v>
      </c>
      <c r="L30" s="37"/>
      <c r="M30" s="93"/>
      <c r="N30" s="93"/>
      <c r="O30" s="96">
        <f t="shared" si="2"/>
        <v>2373</v>
      </c>
    </row>
    <row r="31" spans="1:15" x14ac:dyDescent="0.25">
      <c r="A31" s="90"/>
      <c r="B31" s="91"/>
      <c r="C31" s="8" t="s">
        <v>20</v>
      </c>
      <c r="D31" s="22" t="s">
        <v>23</v>
      </c>
      <c r="E31" s="9" t="s">
        <v>25</v>
      </c>
      <c r="F31" s="28">
        <f>108*22</f>
        <v>2376</v>
      </c>
      <c r="G31" s="66">
        <v>1.0784105960264899E-2</v>
      </c>
      <c r="H31" s="37"/>
      <c r="I31" s="37">
        <f>+F31*G31</f>
        <v>25.623035761589399</v>
      </c>
      <c r="J31" s="37"/>
      <c r="K31" s="37"/>
      <c r="L31" s="37"/>
      <c r="M31" s="93"/>
      <c r="N31" s="93"/>
      <c r="O31" s="96">
        <f t="shared" si="2"/>
        <v>2373</v>
      </c>
    </row>
    <row r="32" spans="1:15" ht="30" x14ac:dyDescent="0.25">
      <c r="A32" s="90"/>
      <c r="B32" s="91"/>
      <c r="C32" s="8" t="s">
        <v>21</v>
      </c>
      <c r="D32" s="22" t="s">
        <v>23</v>
      </c>
      <c r="E32" s="9" t="s">
        <v>25</v>
      </c>
      <c r="F32" s="28">
        <f t="shared" ref="F32:F36" si="7">108*22</f>
        <v>2376</v>
      </c>
      <c r="G32" s="66">
        <v>0.71517615894039732</v>
      </c>
      <c r="H32" s="37"/>
      <c r="I32" s="37">
        <f t="shared" ref="I32:I36" si="8">+F32*G32</f>
        <v>1699.258553642384</v>
      </c>
      <c r="J32" s="37"/>
      <c r="K32" s="37"/>
      <c r="L32" s="37"/>
      <c r="M32" s="93"/>
      <c r="N32" s="93"/>
      <c r="O32" s="96">
        <f t="shared" si="2"/>
        <v>2373</v>
      </c>
    </row>
    <row r="33" spans="1:15" x14ac:dyDescent="0.25">
      <c r="A33" s="90"/>
      <c r="B33" s="91"/>
      <c r="C33" s="8" t="s">
        <v>22</v>
      </c>
      <c r="D33" s="22" t="s">
        <v>23</v>
      </c>
      <c r="E33" s="9" t="s">
        <v>25</v>
      </c>
      <c r="F33" s="28">
        <f t="shared" si="7"/>
        <v>2376</v>
      </c>
      <c r="G33" s="66">
        <v>0.10858807947019866</v>
      </c>
      <c r="H33" s="37"/>
      <c r="I33" s="37">
        <f t="shared" si="8"/>
        <v>258.00527682119201</v>
      </c>
      <c r="J33" s="37"/>
      <c r="K33" s="37"/>
      <c r="L33" s="37"/>
      <c r="M33" s="93"/>
      <c r="N33" s="93"/>
      <c r="O33" s="96">
        <f t="shared" si="2"/>
        <v>2373</v>
      </c>
    </row>
    <row r="34" spans="1:15" ht="30" x14ac:dyDescent="0.25">
      <c r="A34" s="90"/>
      <c r="B34" s="91"/>
      <c r="C34" s="8" t="s">
        <v>40</v>
      </c>
      <c r="D34" s="22" t="s">
        <v>23</v>
      </c>
      <c r="E34" s="9" t="s">
        <v>25</v>
      </c>
      <c r="F34" s="28">
        <f t="shared" si="7"/>
        <v>2376</v>
      </c>
      <c r="G34" s="66">
        <v>3.352450331125828E-2</v>
      </c>
      <c r="H34" s="37"/>
      <c r="I34" s="37">
        <f t="shared" si="8"/>
        <v>79.654219867549671</v>
      </c>
      <c r="J34" s="37"/>
      <c r="K34" s="37"/>
      <c r="L34" s="37"/>
      <c r="M34" s="93"/>
      <c r="N34" s="93"/>
      <c r="O34" s="96"/>
    </row>
    <row r="35" spans="1:15" ht="30" x14ac:dyDescent="0.25">
      <c r="A35" s="90"/>
      <c r="B35" s="91"/>
      <c r="C35" s="8" t="s">
        <v>41</v>
      </c>
      <c r="D35" s="22" t="s">
        <v>23</v>
      </c>
      <c r="E35" s="9" t="s">
        <v>25</v>
      </c>
      <c r="F35" s="28">
        <f t="shared" si="7"/>
        <v>2376</v>
      </c>
      <c r="G35" s="66">
        <v>3.5952317880794706E-2</v>
      </c>
      <c r="H35" s="37"/>
      <c r="I35" s="37">
        <f t="shared" si="8"/>
        <v>85.422707284768222</v>
      </c>
      <c r="J35" s="37"/>
      <c r="K35" s="37"/>
      <c r="L35" s="37"/>
      <c r="M35" s="93"/>
      <c r="N35" s="93"/>
      <c r="O35" s="96"/>
    </row>
    <row r="36" spans="1:15" ht="30" x14ac:dyDescent="0.25">
      <c r="A36" s="90"/>
      <c r="B36" s="91"/>
      <c r="C36" s="8" t="s">
        <v>47</v>
      </c>
      <c r="D36" s="22" t="s">
        <v>23</v>
      </c>
      <c r="E36" s="9" t="s">
        <v>25</v>
      </c>
      <c r="F36" s="28">
        <f t="shared" si="7"/>
        <v>2376</v>
      </c>
      <c r="G36" s="66">
        <v>0.18986423841059605</v>
      </c>
      <c r="H36" s="37"/>
      <c r="I36" s="37">
        <f t="shared" si="8"/>
        <v>451.11743046357623</v>
      </c>
      <c r="J36" s="37"/>
      <c r="K36" s="37"/>
      <c r="L36" s="37"/>
      <c r="M36" s="93"/>
      <c r="N36" s="93"/>
      <c r="O36" s="89">
        <f t="shared" si="2"/>
        <v>2373</v>
      </c>
    </row>
    <row r="37" spans="1:15" x14ac:dyDescent="0.25">
      <c r="A37" s="84" t="s">
        <v>35</v>
      </c>
      <c r="B37" s="84"/>
      <c r="C37" s="84"/>
      <c r="D37" s="84"/>
      <c r="E37" s="84"/>
      <c r="F37" s="84"/>
      <c r="G37" s="84"/>
      <c r="H37" s="37">
        <f t="shared" ref="H37:N37" si="9">+SUM(H5:H36)</f>
        <v>2090.0057204312584</v>
      </c>
      <c r="I37" s="37">
        <f t="shared" si="9"/>
        <v>2599.0812238410595</v>
      </c>
      <c r="J37" s="37">
        <f t="shared" si="9"/>
        <v>885.04575037804489</v>
      </c>
      <c r="K37" s="37">
        <f t="shared" si="9"/>
        <v>1932.54185768858</v>
      </c>
      <c r="L37" s="37">
        <f t="shared" si="9"/>
        <v>734.69365440317881</v>
      </c>
      <c r="M37" s="37">
        <f t="shared" si="9"/>
        <v>7506.6745523389436</v>
      </c>
      <c r="N37" s="37">
        <f t="shared" si="9"/>
        <v>7506.6745523389436</v>
      </c>
      <c r="O37" s="4"/>
    </row>
    <row r="38" spans="1:15" x14ac:dyDescent="0.25">
      <c r="A38" s="85" t="s">
        <v>34</v>
      </c>
      <c r="B38" s="86"/>
      <c r="C38" s="86"/>
      <c r="D38" s="86"/>
      <c r="E38" s="86"/>
      <c r="F38" s="86"/>
      <c r="G38" s="87"/>
      <c r="H38" s="4">
        <f>2*60*22</f>
        <v>2640</v>
      </c>
      <c r="I38" s="4">
        <f>2*60*22</f>
        <v>2640</v>
      </c>
      <c r="J38" s="4">
        <f>45*22</f>
        <v>990</v>
      </c>
      <c r="K38" s="4">
        <f>90*22</f>
        <v>1980</v>
      </c>
      <c r="L38" s="4">
        <f>90*22</f>
        <v>1980</v>
      </c>
      <c r="M38" s="4"/>
      <c r="N38" s="4"/>
      <c r="O38" s="4"/>
    </row>
    <row r="39" spans="1:15" x14ac:dyDescent="0.25">
      <c r="A39" s="84" t="s">
        <v>32</v>
      </c>
      <c r="B39" s="84"/>
      <c r="C39" s="84"/>
      <c r="D39" s="84"/>
      <c r="E39" s="84"/>
      <c r="F39" s="84"/>
      <c r="G39" s="84"/>
      <c r="H39" s="107">
        <f>+H37/H38</f>
        <v>0.79166883349668882</v>
      </c>
      <c r="I39" s="107">
        <f>+I37/I38</f>
        <v>0.98450046357615884</v>
      </c>
      <c r="J39" s="107">
        <f>+J37/J38</f>
        <v>0.8939856064424696</v>
      </c>
      <c r="K39" s="107">
        <f t="shared" ref="K39:L39" si="10">+K37/K38</f>
        <v>0.97603124125685858</v>
      </c>
      <c r="L39" s="107">
        <f t="shared" si="10"/>
        <v>0.37105740121372666</v>
      </c>
      <c r="M39" s="4"/>
      <c r="N39" s="4"/>
      <c r="O39" s="4"/>
    </row>
    <row r="41" spans="1:15" x14ac:dyDescent="0.25">
      <c r="H41" s="36"/>
    </row>
    <row r="42" spans="1:15" x14ac:dyDescent="0.25">
      <c r="D42" s="40" t="s">
        <v>66</v>
      </c>
      <c r="E42" s="40" t="s">
        <v>65</v>
      </c>
      <c r="F42" s="40" t="s">
        <v>63</v>
      </c>
      <c r="G42" s="40" t="s">
        <v>64</v>
      </c>
    </row>
    <row r="43" spans="1:15" x14ac:dyDescent="0.25">
      <c r="D43" s="41" t="s">
        <v>26</v>
      </c>
      <c r="E43" s="37">
        <v>0.79166883349668882</v>
      </c>
      <c r="F43" s="38">
        <v>0.55000000000000004</v>
      </c>
      <c r="G43" s="38">
        <v>1.55</v>
      </c>
    </row>
    <row r="44" spans="1:15" x14ac:dyDescent="0.25">
      <c r="D44" s="41" t="s">
        <v>27</v>
      </c>
      <c r="E44" s="37">
        <v>0.98450046357615884</v>
      </c>
      <c r="F44" s="38">
        <v>0.55000000000000004</v>
      </c>
      <c r="G44" s="38">
        <v>1.55</v>
      </c>
    </row>
    <row r="45" spans="1:15" x14ac:dyDescent="0.25">
      <c r="D45" s="41" t="s">
        <v>28</v>
      </c>
      <c r="E45" s="37">
        <v>0.8939856064424696</v>
      </c>
      <c r="F45" s="38">
        <v>0.55000000000000004</v>
      </c>
      <c r="G45" s="38">
        <v>1.55</v>
      </c>
    </row>
    <row r="46" spans="1:15" x14ac:dyDescent="0.25">
      <c r="D46" s="41" t="s">
        <v>29</v>
      </c>
      <c r="E46" s="37">
        <v>0.97603124125685858</v>
      </c>
      <c r="F46" s="38">
        <v>0.55000000000000004</v>
      </c>
      <c r="G46" s="38">
        <v>1.55</v>
      </c>
    </row>
    <row r="47" spans="1:15" x14ac:dyDescent="0.25">
      <c r="D47" s="41" t="s">
        <v>68</v>
      </c>
      <c r="E47" s="37">
        <v>0.37105740121372666</v>
      </c>
      <c r="F47" s="38">
        <v>0.55000000000000004</v>
      </c>
      <c r="G47" s="38">
        <v>1.55</v>
      </c>
    </row>
  </sheetData>
  <mergeCells count="22">
    <mergeCell ref="A37:G37"/>
    <mergeCell ref="A38:G38"/>
    <mergeCell ref="A39:G39"/>
    <mergeCell ref="H2:L2"/>
    <mergeCell ref="H1:L1"/>
    <mergeCell ref="G2:G4"/>
    <mergeCell ref="M2:M4"/>
    <mergeCell ref="N2:N4"/>
    <mergeCell ref="O2:O4"/>
    <mergeCell ref="A5:A36"/>
    <mergeCell ref="B5:B13"/>
    <mergeCell ref="M5:M13"/>
    <mergeCell ref="N5:N36"/>
    <mergeCell ref="O5:O36"/>
    <mergeCell ref="B14:B36"/>
    <mergeCell ref="M14:M36"/>
    <mergeCell ref="A2:A4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04D7-0E1E-4BA9-B394-BC6EFB75E42C}">
  <dimension ref="A1:Q40"/>
  <sheetViews>
    <sheetView topLeftCell="E24" zoomScale="74" zoomScaleNormal="60" workbookViewId="0">
      <selection activeCell="M31" sqref="M31"/>
    </sheetView>
  </sheetViews>
  <sheetFormatPr baseColWidth="10" defaultRowHeight="15" x14ac:dyDescent="0.25"/>
  <cols>
    <col min="1" max="1" width="18.7109375" bestFit="1" customWidth="1"/>
    <col min="3" max="3" width="32.28515625" customWidth="1"/>
    <col min="4" max="4" width="20.28515625" style="3" customWidth="1"/>
    <col min="5" max="5" width="18" customWidth="1"/>
    <col min="6" max="6" width="19.5703125" customWidth="1"/>
    <col min="7" max="7" width="17.5703125" customWidth="1"/>
    <col min="8" max="8" width="13.5703125" bestFit="1" customWidth="1"/>
    <col min="9" max="9" width="11.42578125" customWidth="1"/>
    <col min="11" max="11" width="11.42578125" customWidth="1"/>
    <col min="12" max="12" width="12.5703125" customWidth="1"/>
    <col min="13" max="13" width="12.140625" customWidth="1"/>
    <col min="14" max="14" width="17" customWidth="1"/>
  </cols>
  <sheetData>
    <row r="1" spans="1:17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1">
        <v>9</v>
      </c>
      <c r="M1" s="1">
        <v>10</v>
      </c>
      <c r="N1" s="1">
        <v>11</v>
      </c>
    </row>
    <row r="2" spans="1:17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88" t="s">
        <v>38</v>
      </c>
      <c r="I2" s="88"/>
      <c r="J2" s="88"/>
      <c r="K2" s="88"/>
      <c r="L2" s="88" t="s">
        <v>36</v>
      </c>
      <c r="M2" s="88" t="s">
        <v>36</v>
      </c>
      <c r="N2" s="88" t="s">
        <v>31</v>
      </c>
    </row>
    <row r="3" spans="1:17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88"/>
      <c r="M3" s="88"/>
      <c r="N3" s="88"/>
    </row>
    <row r="4" spans="1:17" s="2" customFormat="1" ht="71.25" customHeight="1" x14ac:dyDescent="0.25">
      <c r="A4" s="88"/>
      <c r="B4" s="88"/>
      <c r="C4" s="88"/>
      <c r="D4" s="88"/>
      <c r="E4" s="88"/>
      <c r="F4" s="88"/>
      <c r="G4" s="88"/>
      <c r="H4" s="43" t="s">
        <v>26</v>
      </c>
      <c r="I4" s="43" t="s">
        <v>27</v>
      </c>
      <c r="J4" s="43" t="s">
        <v>28</v>
      </c>
      <c r="K4" s="43" t="s">
        <v>29</v>
      </c>
      <c r="L4" s="88"/>
      <c r="M4" s="88"/>
      <c r="N4" s="88"/>
    </row>
    <row r="5" spans="1:17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15">
        <f>74*22</f>
        <v>1628</v>
      </c>
      <c r="G5" s="54">
        <v>0.19501020408163264</v>
      </c>
      <c r="H5" s="37">
        <f>+F5*G5</f>
        <v>317.47661224489792</v>
      </c>
      <c r="I5" s="37"/>
      <c r="J5" s="37"/>
      <c r="K5" s="37"/>
      <c r="L5" s="93">
        <f>+SUM(H5:K14)</f>
        <v>2111.1748100470954</v>
      </c>
      <c r="M5" s="93">
        <f>+L5+L15</f>
        <v>6193.4421067829835</v>
      </c>
      <c r="N5" s="95">
        <f>67*22</f>
        <v>1474</v>
      </c>
    </row>
    <row r="6" spans="1:17" x14ac:dyDescent="0.25">
      <c r="A6" s="90"/>
      <c r="B6" s="91"/>
      <c r="C6" s="14" t="s">
        <v>8</v>
      </c>
      <c r="D6" s="15" t="s">
        <v>24</v>
      </c>
      <c r="E6" s="15" t="s">
        <v>25</v>
      </c>
      <c r="F6" s="15">
        <f t="shared" ref="F6:F15" si="0">74*22</f>
        <v>1628</v>
      </c>
      <c r="G6" s="54">
        <v>0.14752040816326534</v>
      </c>
      <c r="H6" s="37">
        <f t="shared" ref="H6:H14" si="1">+F6*G6</f>
        <v>240.16322448979597</v>
      </c>
      <c r="I6" s="37"/>
      <c r="J6" s="37"/>
      <c r="K6" s="37"/>
      <c r="L6" s="93"/>
      <c r="M6" s="93"/>
      <c r="N6" s="96">
        <f t="shared" ref="N6:N30" si="2">ROUNDUP((755/7)*22,0)</f>
        <v>2373</v>
      </c>
    </row>
    <row r="7" spans="1:17" x14ac:dyDescent="0.25">
      <c r="A7" s="90"/>
      <c r="B7" s="91"/>
      <c r="C7" s="14" t="s">
        <v>9</v>
      </c>
      <c r="D7" s="15" t="s">
        <v>24</v>
      </c>
      <c r="E7" s="15" t="s">
        <v>25</v>
      </c>
      <c r="F7" s="15">
        <f t="shared" si="0"/>
        <v>1628</v>
      </c>
      <c r="G7" s="54">
        <v>0.46009144427001564</v>
      </c>
      <c r="H7" s="37">
        <f t="shared" si="1"/>
        <v>749.02887127158544</v>
      </c>
      <c r="I7" s="37"/>
      <c r="J7" s="37"/>
      <c r="K7" s="37"/>
      <c r="L7" s="93"/>
      <c r="M7" s="93"/>
      <c r="N7" s="96">
        <f t="shared" si="2"/>
        <v>2373</v>
      </c>
    </row>
    <row r="8" spans="1:17" x14ac:dyDescent="0.25">
      <c r="A8" s="90"/>
      <c r="B8" s="91"/>
      <c r="C8" s="14" t="s">
        <v>70</v>
      </c>
      <c r="D8" s="15" t="s">
        <v>23</v>
      </c>
      <c r="E8" s="15" t="s">
        <v>25</v>
      </c>
      <c r="F8" s="15">
        <f t="shared" si="0"/>
        <v>1628</v>
      </c>
      <c r="G8" s="54">
        <v>0.18739285714285717</v>
      </c>
      <c r="H8" s="37">
        <f t="shared" si="1"/>
        <v>305.07557142857149</v>
      </c>
      <c r="I8" s="37"/>
      <c r="J8" s="37"/>
      <c r="K8" s="37"/>
      <c r="L8" s="93"/>
      <c r="M8" s="93"/>
      <c r="N8" s="96">
        <f t="shared" si="2"/>
        <v>2373</v>
      </c>
    </row>
    <row r="9" spans="1:17" x14ac:dyDescent="0.25">
      <c r="A9" s="90"/>
      <c r="B9" s="91"/>
      <c r="C9" s="14" t="s">
        <v>10</v>
      </c>
      <c r="D9" s="15" t="s">
        <v>23</v>
      </c>
      <c r="E9" s="15" t="s">
        <v>25</v>
      </c>
      <c r="F9" s="15">
        <f t="shared" si="0"/>
        <v>1628</v>
      </c>
      <c r="G9" s="54">
        <v>5.2806122448979594E-2</v>
      </c>
      <c r="H9" s="37">
        <f t="shared" si="1"/>
        <v>85.968367346938777</v>
      </c>
      <c r="I9" s="37"/>
      <c r="J9" s="37"/>
      <c r="K9" s="37"/>
      <c r="L9" s="93"/>
      <c r="M9" s="93"/>
      <c r="N9" s="96">
        <f t="shared" si="2"/>
        <v>2373</v>
      </c>
    </row>
    <row r="10" spans="1:17" ht="35.25" customHeight="1" x14ac:dyDescent="0.25">
      <c r="A10" s="90"/>
      <c r="B10" s="91"/>
      <c r="C10" s="14" t="s">
        <v>11</v>
      </c>
      <c r="D10" s="15" t="s">
        <v>24</v>
      </c>
      <c r="E10" s="15" t="s">
        <v>25</v>
      </c>
      <c r="F10" s="15">
        <f t="shared" si="0"/>
        <v>1628</v>
      </c>
      <c r="G10" s="54">
        <v>5.7107142857142849E-2</v>
      </c>
      <c r="H10" s="37">
        <f t="shared" si="1"/>
        <v>92.970428571428556</v>
      </c>
      <c r="I10" s="37"/>
      <c r="J10" s="37"/>
      <c r="K10" s="37"/>
      <c r="L10" s="93"/>
      <c r="M10" s="93"/>
      <c r="N10" s="96">
        <f t="shared" si="2"/>
        <v>2373</v>
      </c>
    </row>
    <row r="11" spans="1:17" x14ac:dyDescent="0.25">
      <c r="A11" s="90"/>
      <c r="B11" s="91"/>
      <c r="C11" s="14" t="s">
        <v>71</v>
      </c>
      <c r="D11" s="15" t="s">
        <v>23</v>
      </c>
      <c r="E11" s="15" t="s">
        <v>25</v>
      </c>
      <c r="F11" s="15">
        <f t="shared" si="0"/>
        <v>1628</v>
      </c>
      <c r="G11" s="54">
        <v>6.0918367346938777E-2</v>
      </c>
      <c r="H11" s="37">
        <f t="shared" si="1"/>
        <v>99.175102040816327</v>
      </c>
      <c r="I11" s="37"/>
      <c r="J11" s="37"/>
      <c r="K11" s="37"/>
      <c r="L11" s="93"/>
      <c r="M11" s="93"/>
      <c r="N11" s="96">
        <f t="shared" si="2"/>
        <v>2373</v>
      </c>
    </row>
    <row r="12" spans="1:17" x14ac:dyDescent="0.25">
      <c r="A12" s="90"/>
      <c r="B12" s="91"/>
      <c r="C12" s="14" t="s">
        <v>50</v>
      </c>
      <c r="D12" s="15" t="s">
        <v>24</v>
      </c>
      <c r="E12" s="15" t="s">
        <v>25</v>
      </c>
      <c r="F12" s="15">
        <f t="shared" si="0"/>
        <v>1628</v>
      </c>
      <c r="G12" s="54">
        <v>8.3265306122448979E-2</v>
      </c>
      <c r="H12" s="37">
        <f t="shared" si="1"/>
        <v>135.55591836734695</v>
      </c>
      <c r="I12" s="37"/>
      <c r="J12" s="37"/>
      <c r="K12" s="37"/>
      <c r="L12" s="93"/>
      <c r="M12" s="93"/>
      <c r="N12" s="96"/>
    </row>
    <row r="13" spans="1:17" ht="28.5" customHeight="1" x14ac:dyDescent="0.25">
      <c r="A13" s="90"/>
      <c r="B13" s="91"/>
      <c r="C13" s="14" t="s">
        <v>69</v>
      </c>
      <c r="D13" s="15" t="s">
        <v>24</v>
      </c>
      <c r="E13" s="15" t="s">
        <v>25</v>
      </c>
      <c r="F13" s="15">
        <f t="shared" si="0"/>
        <v>1628</v>
      </c>
      <c r="G13" s="54">
        <v>1.8061224489795916E-2</v>
      </c>
      <c r="H13" s="37">
        <f t="shared" si="1"/>
        <v>29.403673469387751</v>
      </c>
      <c r="I13" s="37"/>
      <c r="J13" s="37"/>
      <c r="K13" s="37"/>
      <c r="L13" s="93"/>
      <c r="M13" s="93"/>
      <c r="N13" s="96">
        <f t="shared" si="2"/>
        <v>2373</v>
      </c>
    </row>
    <row r="14" spans="1:17" ht="15.75" thickBot="1" x14ac:dyDescent="0.3">
      <c r="A14" s="90"/>
      <c r="B14" s="92"/>
      <c r="C14" s="16" t="s">
        <v>33</v>
      </c>
      <c r="D14" s="17" t="s">
        <v>23</v>
      </c>
      <c r="E14" s="17" t="s">
        <v>25</v>
      </c>
      <c r="F14" s="17">
        <f t="shared" si="0"/>
        <v>1628</v>
      </c>
      <c r="G14" s="55">
        <v>3.4617346938775509E-2</v>
      </c>
      <c r="H14" s="56">
        <f t="shared" si="1"/>
        <v>56.357040816326531</v>
      </c>
      <c r="I14" s="56"/>
      <c r="J14" s="56"/>
      <c r="K14" s="56"/>
      <c r="L14" s="94"/>
      <c r="M14" s="93"/>
      <c r="N14" s="96">
        <f t="shared" si="2"/>
        <v>2373</v>
      </c>
    </row>
    <row r="15" spans="1:17" x14ac:dyDescent="0.25">
      <c r="A15" s="90"/>
      <c r="B15" s="101" t="s">
        <v>6</v>
      </c>
      <c r="C15" s="48" t="s">
        <v>67</v>
      </c>
      <c r="D15" s="49" t="s">
        <v>23</v>
      </c>
      <c r="E15" s="49" t="s">
        <v>25</v>
      </c>
      <c r="F15" s="49">
        <f t="shared" si="0"/>
        <v>1628</v>
      </c>
      <c r="G15" s="79">
        <v>0.13905612244897961</v>
      </c>
      <c r="H15" s="58"/>
      <c r="I15" s="80">
        <f>F15*G15*0.269</f>
        <v>60.897125816326543</v>
      </c>
      <c r="J15" s="80">
        <f>($F$15*$G$15*0.731)/2</f>
        <v>82.743120765306131</v>
      </c>
      <c r="K15" s="80">
        <f>($F$15*$G$15*0.731)/2</f>
        <v>82.743120765306131</v>
      </c>
      <c r="L15" s="103">
        <f>+SUM(H15:K30)</f>
        <v>4082.2672967358881</v>
      </c>
      <c r="M15" s="93"/>
      <c r="N15" s="96"/>
      <c r="Q15" s="63"/>
    </row>
    <row r="16" spans="1:17" ht="45" customHeight="1" x14ac:dyDescent="0.25">
      <c r="A16" s="90"/>
      <c r="B16" s="101"/>
      <c r="C16" s="29" t="s">
        <v>12</v>
      </c>
      <c r="D16" s="20" t="s">
        <v>23</v>
      </c>
      <c r="E16" s="20" t="s">
        <v>25</v>
      </c>
      <c r="F16" s="20">
        <f>ROUNDUP(74*22*0.730978562701322,0)</f>
        <v>1191</v>
      </c>
      <c r="G16" s="59">
        <v>0.33026736988671779</v>
      </c>
      <c r="H16" s="37"/>
      <c r="I16" s="37"/>
      <c r="J16" s="37">
        <f>+F16*G16</f>
        <v>393.3484375350809</v>
      </c>
      <c r="K16" s="37"/>
      <c r="L16" s="103"/>
      <c r="M16" s="93"/>
      <c r="N16" s="96">
        <f t="shared" si="2"/>
        <v>2373</v>
      </c>
      <c r="Q16" s="11"/>
    </row>
    <row r="17" spans="1:17" x14ac:dyDescent="0.25">
      <c r="A17" s="90"/>
      <c r="B17" s="101"/>
      <c r="C17" s="29" t="s">
        <v>15</v>
      </c>
      <c r="D17" s="19" t="s">
        <v>23</v>
      </c>
      <c r="E17" s="19" t="s">
        <v>25</v>
      </c>
      <c r="F17" s="19">
        <f t="shared" ref="F17:F19" si="3">ROUNDUP(74*22*0.730978562701322,0)</f>
        <v>1191</v>
      </c>
      <c r="G17" s="60">
        <v>0.23757641354672857</v>
      </c>
      <c r="H17" s="37"/>
      <c r="I17" s="37"/>
      <c r="J17" s="58">
        <f t="shared" ref="J17:J19" si="4">+F17*G17</f>
        <v>282.95350853415374</v>
      </c>
      <c r="K17" s="37"/>
      <c r="L17" s="103"/>
      <c r="M17" s="93"/>
      <c r="N17" s="96">
        <f t="shared" si="2"/>
        <v>2373</v>
      </c>
    </row>
    <row r="18" spans="1:17" ht="30" x14ac:dyDescent="0.25">
      <c r="A18" s="90"/>
      <c r="B18" s="101"/>
      <c r="C18" s="29" t="s">
        <v>40</v>
      </c>
      <c r="D18" s="19" t="s">
        <v>23</v>
      </c>
      <c r="E18" s="19" t="s">
        <v>25</v>
      </c>
      <c r="F18" s="19">
        <f t="shared" si="3"/>
        <v>1191</v>
      </c>
      <c r="G18" s="60">
        <v>4.8592954671611843E-2</v>
      </c>
      <c r="H18" s="37"/>
      <c r="I18" s="37"/>
      <c r="J18" s="58">
        <f t="shared" si="4"/>
        <v>57.874209013889704</v>
      </c>
      <c r="K18" s="37"/>
      <c r="L18" s="103"/>
      <c r="M18" s="93"/>
      <c r="N18" s="96">
        <f t="shared" si="2"/>
        <v>2373</v>
      </c>
      <c r="Q18" s="10"/>
    </row>
    <row r="19" spans="1:17" x14ac:dyDescent="0.25">
      <c r="A19" s="90"/>
      <c r="B19" s="101"/>
      <c r="C19" s="29" t="s">
        <v>52</v>
      </c>
      <c r="D19" s="19" t="s">
        <v>23</v>
      </c>
      <c r="E19" s="19" t="s">
        <v>25</v>
      </c>
      <c r="F19" s="19">
        <f t="shared" si="3"/>
        <v>1191</v>
      </c>
      <c r="G19" s="60">
        <v>0.20869424657874089</v>
      </c>
      <c r="H19" s="37"/>
      <c r="I19" s="37"/>
      <c r="J19" s="58">
        <f t="shared" si="4"/>
        <v>248.5548476752804</v>
      </c>
      <c r="K19" s="37"/>
      <c r="L19" s="103"/>
      <c r="M19" s="93"/>
      <c r="N19" s="96">
        <f t="shared" si="2"/>
        <v>2373</v>
      </c>
    </row>
    <row r="20" spans="1:17" x14ac:dyDescent="0.25">
      <c r="A20" s="90"/>
      <c r="B20" s="101"/>
      <c r="C20" s="31" t="s">
        <v>43</v>
      </c>
      <c r="D20" s="23" t="s">
        <v>23</v>
      </c>
      <c r="E20" s="5" t="s">
        <v>25</v>
      </c>
      <c r="F20" s="23">
        <f>+ROUNDUP(74*22*0.730978562701322,0)</f>
        <v>1191</v>
      </c>
      <c r="G20" s="61">
        <v>0.68040955138323389</v>
      </c>
      <c r="H20" s="37"/>
      <c r="I20" s="37"/>
      <c r="J20" s="37"/>
      <c r="K20" s="37">
        <f>+F20*G20</f>
        <v>810.36777569743151</v>
      </c>
      <c r="L20" s="103"/>
      <c r="M20" s="93"/>
      <c r="N20" s="96"/>
    </row>
    <row r="21" spans="1:17" x14ac:dyDescent="0.25">
      <c r="A21" s="90"/>
      <c r="B21" s="101"/>
      <c r="C21" s="31" t="s">
        <v>58</v>
      </c>
      <c r="D21" s="23" t="s">
        <v>23</v>
      </c>
      <c r="E21" s="5" t="s">
        <v>25</v>
      </c>
      <c r="F21" s="23">
        <f t="shared" ref="F21:F22" si="5">+ROUNDUP(74*22*0.730978562701322,0)</f>
        <v>1191</v>
      </c>
      <c r="G21" s="61">
        <v>0.14203074326524412</v>
      </c>
      <c r="H21" s="37"/>
      <c r="I21" s="37"/>
      <c r="J21" s="37"/>
      <c r="K21" s="37">
        <f t="shared" ref="K21:K22" si="6">+F21*G21</f>
        <v>169.15861522890575</v>
      </c>
      <c r="L21" s="103"/>
      <c r="M21" s="93"/>
      <c r="N21" s="96"/>
    </row>
    <row r="22" spans="1:17" x14ac:dyDescent="0.25">
      <c r="A22" s="90"/>
      <c r="B22" s="101"/>
      <c r="C22" s="31" t="s">
        <v>46</v>
      </c>
      <c r="D22" s="23" t="s">
        <v>23</v>
      </c>
      <c r="E22" s="5" t="s">
        <v>25</v>
      </c>
      <c r="F22" s="23">
        <f t="shared" si="5"/>
        <v>1191</v>
      </c>
      <c r="G22" s="61">
        <v>3.0990048655839795E-2</v>
      </c>
      <c r="H22" s="37"/>
      <c r="I22" s="37"/>
      <c r="J22" s="37"/>
      <c r="K22" s="37">
        <f t="shared" si="6"/>
        <v>36.909147949105197</v>
      </c>
      <c r="L22" s="103"/>
      <c r="M22" s="93"/>
      <c r="N22" s="96"/>
    </row>
    <row r="23" spans="1:17" ht="37.5" customHeight="1" x14ac:dyDescent="0.25">
      <c r="A23" s="90"/>
      <c r="B23" s="101"/>
      <c r="C23" s="8" t="s">
        <v>20</v>
      </c>
      <c r="D23" s="22" t="s">
        <v>23</v>
      </c>
      <c r="E23" s="9" t="s">
        <v>25</v>
      </c>
      <c r="F23" s="22">
        <f>74*22</f>
        <v>1628</v>
      </c>
      <c r="G23" s="62">
        <v>1.8061224489795899E-2</v>
      </c>
      <c r="H23" s="37"/>
      <c r="I23" s="37">
        <f>+F23*G23</f>
        <v>29.403673469387723</v>
      </c>
      <c r="J23" s="37"/>
      <c r="K23" s="37"/>
      <c r="L23" s="103"/>
      <c r="M23" s="93"/>
      <c r="N23" s="96">
        <f t="shared" si="2"/>
        <v>2373</v>
      </c>
    </row>
    <row r="24" spans="1:17" ht="50.25" customHeight="1" x14ac:dyDescent="0.25">
      <c r="A24" s="90"/>
      <c r="B24" s="101"/>
      <c r="C24" s="8" t="s">
        <v>21</v>
      </c>
      <c r="D24" s="22" t="s">
        <v>23</v>
      </c>
      <c r="E24" s="9" t="s">
        <v>25</v>
      </c>
      <c r="F24" s="22">
        <f t="shared" ref="F24:F30" si="7">74*22</f>
        <v>1628</v>
      </c>
      <c r="G24" s="62">
        <v>0.61209183673469392</v>
      </c>
      <c r="H24" s="37"/>
      <c r="I24" s="37">
        <f t="shared" ref="I24:I30" si="8">+F24*G24</f>
        <v>996.48551020408172</v>
      </c>
      <c r="J24" s="37"/>
      <c r="K24" s="37"/>
      <c r="L24" s="103"/>
      <c r="M24" s="93"/>
      <c r="N24" s="96">
        <f t="shared" si="2"/>
        <v>2373</v>
      </c>
    </row>
    <row r="25" spans="1:17" ht="24.75" customHeight="1" x14ac:dyDescent="0.25">
      <c r="A25" s="90"/>
      <c r="B25" s="101"/>
      <c r="C25" s="8" t="s">
        <v>22</v>
      </c>
      <c r="D25" s="22" t="s">
        <v>23</v>
      </c>
      <c r="E25" s="9" t="s">
        <v>25</v>
      </c>
      <c r="F25" s="22">
        <f t="shared" si="7"/>
        <v>1628</v>
      </c>
      <c r="G25" s="62">
        <v>5.1352040816326536E-2</v>
      </c>
      <c r="H25" s="37"/>
      <c r="I25" s="37">
        <f t="shared" si="8"/>
        <v>83.601122448979595</v>
      </c>
      <c r="J25" s="37"/>
      <c r="K25" s="37"/>
      <c r="L25" s="103"/>
      <c r="M25" s="93"/>
      <c r="N25" s="96">
        <f t="shared" si="2"/>
        <v>2373</v>
      </c>
    </row>
    <row r="26" spans="1:17" ht="24.75" customHeight="1" x14ac:dyDescent="0.25">
      <c r="A26" s="90"/>
      <c r="B26" s="101"/>
      <c r="C26" s="8" t="s">
        <v>56</v>
      </c>
      <c r="D26" s="22" t="s">
        <v>23</v>
      </c>
      <c r="E26" s="9" t="s">
        <v>25</v>
      </c>
      <c r="F26" s="22">
        <f t="shared" si="7"/>
        <v>1628</v>
      </c>
      <c r="G26" s="62">
        <v>0.11311989795918367</v>
      </c>
      <c r="H26" s="37"/>
      <c r="I26" s="37">
        <f>+F26*G26</f>
        <v>184.15919387755102</v>
      </c>
      <c r="J26" s="37"/>
      <c r="K26" s="37"/>
      <c r="L26" s="103"/>
      <c r="M26" s="93"/>
      <c r="N26" s="96"/>
    </row>
    <row r="27" spans="1:17" ht="24.75" customHeight="1" x14ac:dyDescent="0.25">
      <c r="A27" s="90"/>
      <c r="B27" s="101"/>
      <c r="C27" s="8" t="s">
        <v>57</v>
      </c>
      <c r="D27" s="22" t="s">
        <v>23</v>
      </c>
      <c r="E27" s="9" t="s">
        <v>25</v>
      </c>
      <c r="F27" s="22">
        <f t="shared" si="7"/>
        <v>1628</v>
      </c>
      <c r="G27" s="62">
        <v>4.2744897959183667E-2</v>
      </c>
      <c r="H27" s="37"/>
      <c r="I27" s="37">
        <f t="shared" si="8"/>
        <v>69.588693877551009</v>
      </c>
      <c r="J27" s="37"/>
      <c r="K27" s="37"/>
      <c r="L27" s="103"/>
      <c r="M27" s="93"/>
      <c r="N27" s="96"/>
    </row>
    <row r="28" spans="1:17" ht="30" x14ac:dyDescent="0.25">
      <c r="A28" s="90"/>
      <c r="B28" s="101"/>
      <c r="C28" s="8" t="s">
        <v>40</v>
      </c>
      <c r="D28" s="22" t="s">
        <v>23</v>
      </c>
      <c r="E28" s="9" t="s">
        <v>25</v>
      </c>
      <c r="F28" s="22">
        <f t="shared" si="7"/>
        <v>1628</v>
      </c>
      <c r="G28" s="62">
        <v>0.11408673469387755</v>
      </c>
      <c r="H28" s="37"/>
      <c r="I28" s="37">
        <f t="shared" si="8"/>
        <v>185.73320408163264</v>
      </c>
      <c r="J28" s="37"/>
      <c r="K28" s="37"/>
      <c r="L28" s="103"/>
      <c r="M28" s="93"/>
      <c r="N28" s="96"/>
    </row>
    <row r="29" spans="1:17" x14ac:dyDescent="0.25">
      <c r="A29" s="90"/>
      <c r="B29" s="101"/>
      <c r="C29" s="8" t="s">
        <v>41</v>
      </c>
      <c r="D29" s="22" t="s">
        <v>23</v>
      </c>
      <c r="E29" s="9" t="s">
        <v>25</v>
      </c>
      <c r="F29" s="22">
        <f t="shared" si="7"/>
        <v>1628</v>
      </c>
      <c r="G29" s="62">
        <v>4.6163265306122449E-2</v>
      </c>
      <c r="H29" s="37"/>
      <c r="I29" s="37">
        <f t="shared" si="8"/>
        <v>75.153795918367351</v>
      </c>
      <c r="J29" s="37"/>
      <c r="K29" s="37"/>
      <c r="L29" s="103"/>
      <c r="M29" s="93"/>
      <c r="N29" s="96"/>
    </row>
    <row r="30" spans="1:17" x14ac:dyDescent="0.25">
      <c r="A30" s="90"/>
      <c r="B30" s="97"/>
      <c r="C30" s="8" t="s">
        <v>47</v>
      </c>
      <c r="D30" s="22" t="s">
        <v>23</v>
      </c>
      <c r="E30" s="9" t="s">
        <v>25</v>
      </c>
      <c r="F30" s="22">
        <f t="shared" si="7"/>
        <v>1628</v>
      </c>
      <c r="G30" s="62">
        <v>0.14286989795918364</v>
      </c>
      <c r="H30" s="37"/>
      <c r="I30" s="37">
        <f t="shared" si="8"/>
        <v>232.59219387755098</v>
      </c>
      <c r="J30" s="37"/>
      <c r="K30" s="37"/>
      <c r="L30" s="98"/>
      <c r="M30" s="93"/>
      <c r="N30" s="89">
        <f t="shared" si="2"/>
        <v>2373</v>
      </c>
    </row>
    <row r="31" spans="1:17" x14ac:dyDescent="0.25">
      <c r="A31" s="84" t="s">
        <v>35</v>
      </c>
      <c r="B31" s="84"/>
      <c r="C31" s="84"/>
      <c r="D31" s="84"/>
      <c r="E31" s="84"/>
      <c r="F31" s="84"/>
      <c r="G31" s="84"/>
      <c r="H31" s="37">
        <f t="shared" ref="H31:M31" si="9">+SUM(H5:H30)</f>
        <v>2111.1748100470954</v>
      </c>
      <c r="I31" s="37">
        <f t="shared" si="9"/>
        <v>1917.6145135714287</v>
      </c>
      <c r="J31" s="37">
        <f t="shared" si="9"/>
        <v>1065.4741235237109</v>
      </c>
      <c r="K31" s="37">
        <f t="shared" si="9"/>
        <v>1099.1786596407485</v>
      </c>
      <c r="L31" s="37">
        <f t="shared" si="9"/>
        <v>6193.4421067829835</v>
      </c>
      <c r="M31" s="37">
        <f t="shared" si="9"/>
        <v>6193.4421067829835</v>
      </c>
      <c r="N31" s="4"/>
    </row>
    <row r="32" spans="1:17" x14ac:dyDescent="0.25">
      <c r="A32" s="85" t="s">
        <v>34</v>
      </c>
      <c r="B32" s="86"/>
      <c r="C32" s="86"/>
      <c r="D32" s="86"/>
      <c r="E32" s="86"/>
      <c r="F32" s="86"/>
      <c r="G32" s="87"/>
      <c r="H32" s="4">
        <f>2*60*22</f>
        <v>2640</v>
      </c>
      <c r="I32" s="4">
        <f>2*60*22</f>
        <v>2640</v>
      </c>
      <c r="J32" s="4">
        <f>90*22</f>
        <v>1980</v>
      </c>
      <c r="K32" s="4">
        <f>90*22</f>
        <v>1980</v>
      </c>
      <c r="L32" s="4"/>
      <c r="M32" s="4"/>
      <c r="N32" s="4"/>
    </row>
    <row r="33" spans="1:14" x14ac:dyDescent="0.25">
      <c r="A33" s="84" t="s">
        <v>32</v>
      </c>
      <c r="B33" s="84"/>
      <c r="C33" s="84"/>
      <c r="D33" s="84"/>
      <c r="E33" s="84"/>
      <c r="F33" s="84"/>
      <c r="G33" s="84"/>
      <c r="H33" s="107">
        <f>+H31/H32</f>
        <v>0.79968742804814219</v>
      </c>
      <c r="I33" s="107">
        <f>+I31/I32</f>
        <v>0.7263691339285715</v>
      </c>
      <c r="J33" s="107">
        <f>+J31/J32</f>
        <v>0.53811824420389442</v>
      </c>
      <c r="K33" s="107">
        <f t="shared" ref="K33" si="10">+K31/K32</f>
        <v>0.55514073719229717</v>
      </c>
      <c r="L33" s="4"/>
      <c r="M33" s="4"/>
      <c r="N33" s="4"/>
    </row>
    <row r="36" spans="1:14" x14ac:dyDescent="0.25">
      <c r="D36" s="40" t="s">
        <v>66</v>
      </c>
      <c r="E36" s="40" t="s">
        <v>65</v>
      </c>
      <c r="F36" s="40" t="s">
        <v>63</v>
      </c>
      <c r="G36" s="40" t="s">
        <v>64</v>
      </c>
    </row>
    <row r="37" spans="1:14" x14ac:dyDescent="0.25">
      <c r="D37" s="41" t="s">
        <v>26</v>
      </c>
      <c r="E37" s="37">
        <f>+H33</f>
        <v>0.79968742804814219</v>
      </c>
      <c r="F37" s="38">
        <v>0.55000000000000004</v>
      </c>
      <c r="G37" s="38">
        <v>1.55</v>
      </c>
    </row>
    <row r="38" spans="1:14" x14ac:dyDescent="0.25">
      <c r="D38" s="41" t="s">
        <v>27</v>
      </c>
      <c r="E38" s="37">
        <f>+I33</f>
        <v>0.7263691339285715</v>
      </c>
      <c r="F38" s="38">
        <v>0.55000000000000004</v>
      </c>
      <c r="G38" s="38">
        <v>1.55</v>
      </c>
    </row>
    <row r="39" spans="1:14" x14ac:dyDescent="0.25">
      <c r="D39" s="41" t="s">
        <v>28</v>
      </c>
      <c r="E39" s="37">
        <f>+J33</f>
        <v>0.53811824420389442</v>
      </c>
      <c r="F39" s="38">
        <v>0.55000000000000004</v>
      </c>
      <c r="G39" s="38">
        <v>1.55</v>
      </c>
    </row>
    <row r="40" spans="1:14" x14ac:dyDescent="0.25">
      <c r="D40" s="41" t="s">
        <v>29</v>
      </c>
      <c r="E40" s="37">
        <f>+K33</f>
        <v>0.55514073719229717</v>
      </c>
      <c r="F40" s="38">
        <v>0.55000000000000004</v>
      </c>
      <c r="G40" s="38">
        <v>1.55</v>
      </c>
    </row>
  </sheetData>
  <mergeCells count="22">
    <mergeCell ref="H1:K1"/>
    <mergeCell ref="A2:A4"/>
    <mergeCell ref="B2:B4"/>
    <mergeCell ref="C2:C4"/>
    <mergeCell ref="D2:D4"/>
    <mergeCell ref="E2:E4"/>
    <mergeCell ref="F2:F4"/>
    <mergeCell ref="G2:G4"/>
    <mergeCell ref="H2:K2"/>
    <mergeCell ref="L2:L4"/>
    <mergeCell ref="M2:M4"/>
    <mergeCell ref="N2:N4"/>
    <mergeCell ref="A5:A30"/>
    <mergeCell ref="B5:B14"/>
    <mergeCell ref="L5:L14"/>
    <mergeCell ref="M5:M30"/>
    <mergeCell ref="N5:N30"/>
    <mergeCell ref="A31:G31"/>
    <mergeCell ref="A32:G32"/>
    <mergeCell ref="A33:G33"/>
    <mergeCell ref="B15:B30"/>
    <mergeCell ref="L15:L30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52331-7A21-4FE1-98D5-247416EFE0AB}">
  <dimension ref="A1:Q44"/>
  <sheetViews>
    <sheetView topLeftCell="E27" zoomScale="78" zoomScaleNormal="100" workbookViewId="0">
      <selection activeCell="I38" sqref="I38"/>
    </sheetView>
  </sheetViews>
  <sheetFormatPr baseColWidth="10" defaultRowHeight="15" x14ac:dyDescent="0.25"/>
  <cols>
    <col min="1" max="1" width="18.7109375" bestFit="1" customWidth="1"/>
    <col min="3" max="3" width="20.85546875" style="34" customWidth="1"/>
    <col min="4" max="4" width="20.28515625" style="3" customWidth="1"/>
    <col min="5" max="5" width="15.42578125" customWidth="1"/>
    <col min="6" max="6" width="19.5703125" customWidth="1"/>
    <col min="7" max="7" width="13.28515625" customWidth="1"/>
    <col min="8" max="8" width="13.5703125" bestFit="1" customWidth="1"/>
    <col min="9" max="9" width="11.42578125" customWidth="1"/>
    <col min="11" max="11" width="11.42578125" customWidth="1"/>
    <col min="12" max="12" width="12.5703125" customWidth="1"/>
    <col min="13" max="13" width="12.140625" customWidth="1"/>
    <col min="14" max="14" width="17" customWidth="1"/>
  </cols>
  <sheetData>
    <row r="1" spans="1:17" x14ac:dyDescent="0.25">
      <c r="A1" s="1">
        <v>1</v>
      </c>
      <c r="B1" s="1">
        <v>2</v>
      </c>
      <c r="C1" s="32">
        <v>3</v>
      </c>
      <c r="D1" s="1">
        <v>4</v>
      </c>
      <c r="E1" s="1">
        <v>5</v>
      </c>
      <c r="F1" s="1">
        <v>6</v>
      </c>
      <c r="G1" s="1">
        <v>7</v>
      </c>
      <c r="H1" s="99">
        <v>8</v>
      </c>
      <c r="I1" s="99"/>
      <c r="J1" s="99"/>
      <c r="K1" s="99"/>
      <c r="L1" s="1">
        <v>9</v>
      </c>
      <c r="M1" s="1">
        <v>10</v>
      </c>
      <c r="N1" s="1">
        <v>11</v>
      </c>
    </row>
    <row r="2" spans="1:17" s="3" customFormat="1" ht="45.75" customHeight="1" x14ac:dyDescent="0.25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 t="s">
        <v>37</v>
      </c>
      <c r="G2" s="88" t="s">
        <v>49</v>
      </c>
      <c r="H2" s="88" t="s">
        <v>38</v>
      </c>
      <c r="I2" s="88"/>
      <c r="J2" s="88"/>
      <c r="K2" s="88"/>
      <c r="L2" s="88" t="s">
        <v>36</v>
      </c>
      <c r="M2" s="88" t="s">
        <v>36</v>
      </c>
      <c r="N2" s="88" t="s">
        <v>31</v>
      </c>
    </row>
    <row r="3" spans="1:17" s="3" customFormat="1" x14ac:dyDescent="0.25">
      <c r="A3" s="88"/>
      <c r="B3" s="88"/>
      <c r="C3" s="88"/>
      <c r="D3" s="88"/>
      <c r="E3" s="88"/>
      <c r="F3" s="88"/>
      <c r="G3" s="88"/>
      <c r="H3" s="6" t="s">
        <v>30</v>
      </c>
      <c r="I3" s="6" t="s">
        <v>23</v>
      </c>
      <c r="J3" s="6" t="s">
        <v>23</v>
      </c>
      <c r="K3" s="6" t="s">
        <v>23</v>
      </c>
      <c r="L3" s="88"/>
      <c r="M3" s="88"/>
      <c r="N3" s="88"/>
    </row>
    <row r="4" spans="1:17" s="2" customFormat="1" ht="71.25" customHeight="1" x14ac:dyDescent="0.25">
      <c r="A4" s="88"/>
      <c r="B4" s="88"/>
      <c r="C4" s="88"/>
      <c r="D4" s="88"/>
      <c r="E4" s="88"/>
      <c r="F4" s="88"/>
      <c r="G4" s="88"/>
      <c r="H4" s="53" t="s">
        <v>26</v>
      </c>
      <c r="I4" s="53" t="s">
        <v>27</v>
      </c>
      <c r="J4" s="53" t="s">
        <v>28</v>
      </c>
      <c r="K4" s="53" t="s">
        <v>29</v>
      </c>
      <c r="L4" s="88"/>
      <c r="M4" s="88"/>
      <c r="N4" s="88"/>
    </row>
    <row r="5" spans="1:17" x14ac:dyDescent="0.25">
      <c r="A5" s="89" t="s">
        <v>39</v>
      </c>
      <c r="B5" s="91" t="s">
        <v>5</v>
      </c>
      <c r="C5" s="14" t="s">
        <v>7</v>
      </c>
      <c r="D5" s="15" t="s">
        <v>23</v>
      </c>
      <c r="E5" s="15" t="s">
        <v>25</v>
      </c>
      <c r="F5" s="24">
        <f>25*22</f>
        <v>550</v>
      </c>
      <c r="G5" s="75">
        <v>6.4469696969696969E-2</v>
      </c>
      <c r="H5" s="37">
        <f>+F5*G5</f>
        <v>35.458333333333336</v>
      </c>
      <c r="I5" s="37"/>
      <c r="J5" s="37"/>
      <c r="K5" s="37"/>
      <c r="L5" s="93">
        <f>+SUM(H5:K14)</f>
        <v>1479.4416666666664</v>
      </c>
      <c r="M5" s="93">
        <f>+L5+L15</f>
        <v>6404.6083333333336</v>
      </c>
      <c r="N5" s="95">
        <f>37*22</f>
        <v>814</v>
      </c>
    </row>
    <row r="6" spans="1:17" ht="30" x14ac:dyDescent="0.25">
      <c r="A6" s="90"/>
      <c r="B6" s="91"/>
      <c r="C6" s="14" t="s">
        <v>8</v>
      </c>
      <c r="D6" s="15" t="s">
        <v>24</v>
      </c>
      <c r="E6" s="15" t="s">
        <v>25</v>
      </c>
      <c r="F6" s="24">
        <f t="shared" ref="F6:F14" si="0">25*22</f>
        <v>550</v>
      </c>
      <c r="G6" s="70">
        <v>0.32093939393939397</v>
      </c>
      <c r="H6" s="37">
        <f t="shared" ref="H6:H14" si="1">+F6*G6</f>
        <v>176.51666666666668</v>
      </c>
      <c r="I6" s="37"/>
      <c r="J6" s="37"/>
      <c r="K6" s="37"/>
      <c r="L6" s="93"/>
      <c r="M6" s="93"/>
      <c r="N6" s="96">
        <f t="shared" ref="N6:N34" si="2">ROUNDUP((755/7)*22,0)</f>
        <v>2373</v>
      </c>
    </row>
    <row r="7" spans="1:17" x14ac:dyDescent="0.25">
      <c r="A7" s="90"/>
      <c r="B7" s="91"/>
      <c r="C7" s="14" t="s">
        <v>9</v>
      </c>
      <c r="D7" s="15" t="s">
        <v>24</v>
      </c>
      <c r="E7" s="15" t="s">
        <v>25</v>
      </c>
      <c r="F7" s="24">
        <f t="shared" si="0"/>
        <v>550</v>
      </c>
      <c r="G7" s="70">
        <v>1.1018181818181818</v>
      </c>
      <c r="H7" s="37">
        <f t="shared" si="1"/>
        <v>606</v>
      </c>
      <c r="I7" s="37"/>
      <c r="J7" s="37"/>
      <c r="K7" s="37"/>
      <c r="L7" s="93"/>
      <c r="M7" s="93"/>
      <c r="N7" s="96">
        <f t="shared" si="2"/>
        <v>2373</v>
      </c>
    </row>
    <row r="8" spans="1:17" x14ac:dyDescent="0.25">
      <c r="A8" s="90"/>
      <c r="B8" s="91"/>
      <c r="C8" s="14" t="s">
        <v>70</v>
      </c>
      <c r="D8" s="15" t="s">
        <v>23</v>
      </c>
      <c r="E8" s="15" t="s">
        <v>25</v>
      </c>
      <c r="F8" s="24">
        <f t="shared" si="0"/>
        <v>550</v>
      </c>
      <c r="G8" s="70">
        <v>0.13977272727272727</v>
      </c>
      <c r="H8" s="37">
        <f t="shared" si="1"/>
        <v>76.875</v>
      </c>
      <c r="I8" s="37"/>
      <c r="J8" s="37"/>
      <c r="K8" s="37"/>
      <c r="L8" s="93"/>
      <c r="M8" s="93"/>
      <c r="N8" s="96">
        <f t="shared" si="2"/>
        <v>2373</v>
      </c>
    </row>
    <row r="9" spans="1:17" x14ac:dyDescent="0.25">
      <c r="A9" s="90"/>
      <c r="B9" s="91"/>
      <c r="C9" s="14" t="s">
        <v>10</v>
      </c>
      <c r="D9" s="15" t="s">
        <v>23</v>
      </c>
      <c r="E9" s="15" t="s">
        <v>25</v>
      </c>
      <c r="F9" s="24">
        <f t="shared" si="0"/>
        <v>550</v>
      </c>
      <c r="G9" s="70">
        <v>0.3240909090909091</v>
      </c>
      <c r="H9" s="37">
        <f t="shared" si="1"/>
        <v>178.25</v>
      </c>
      <c r="I9" s="37"/>
      <c r="J9" s="37"/>
      <c r="K9" s="37"/>
      <c r="L9" s="93"/>
      <c r="M9" s="93"/>
      <c r="N9" s="96">
        <f t="shared" si="2"/>
        <v>2373</v>
      </c>
    </row>
    <row r="10" spans="1:17" x14ac:dyDescent="0.25">
      <c r="A10" s="90"/>
      <c r="B10" s="91"/>
      <c r="C10" s="14" t="s">
        <v>11</v>
      </c>
      <c r="D10" s="15" t="s">
        <v>24</v>
      </c>
      <c r="E10" s="15" t="s">
        <v>25</v>
      </c>
      <c r="F10" s="24">
        <f t="shared" si="0"/>
        <v>550</v>
      </c>
      <c r="G10" s="70">
        <v>0.10622727272727271</v>
      </c>
      <c r="H10" s="37">
        <f t="shared" si="1"/>
        <v>58.42499999999999</v>
      </c>
      <c r="I10" s="37"/>
      <c r="J10" s="37"/>
      <c r="K10" s="37"/>
      <c r="L10" s="93"/>
      <c r="M10" s="93"/>
      <c r="N10" s="96">
        <f t="shared" si="2"/>
        <v>2373</v>
      </c>
    </row>
    <row r="11" spans="1:17" x14ac:dyDescent="0.25">
      <c r="A11" s="90"/>
      <c r="B11" s="91"/>
      <c r="C11" s="14" t="s">
        <v>71</v>
      </c>
      <c r="D11" s="15" t="s">
        <v>23</v>
      </c>
      <c r="E11" s="15" t="s">
        <v>25</v>
      </c>
      <c r="F11" s="24">
        <f t="shared" si="0"/>
        <v>550</v>
      </c>
      <c r="G11" s="70">
        <v>9.9999999999999992E-2</v>
      </c>
      <c r="H11" s="37">
        <f>+F11*G11</f>
        <v>54.999999999999993</v>
      </c>
      <c r="I11" s="37"/>
      <c r="J11" s="37"/>
      <c r="K11" s="37"/>
      <c r="L11" s="93"/>
      <c r="M11" s="93"/>
      <c r="N11" s="96">
        <f t="shared" si="2"/>
        <v>2373</v>
      </c>
    </row>
    <row r="12" spans="1:17" ht="30" x14ac:dyDescent="0.25">
      <c r="A12" s="90"/>
      <c r="B12" s="91"/>
      <c r="C12" s="14" t="s">
        <v>50</v>
      </c>
      <c r="D12" s="15" t="s">
        <v>24</v>
      </c>
      <c r="E12" s="15" t="s">
        <v>25</v>
      </c>
      <c r="F12" s="24">
        <f t="shared" si="0"/>
        <v>550</v>
      </c>
      <c r="G12" s="70">
        <v>0.13636363636363635</v>
      </c>
      <c r="H12" s="37">
        <f>+F12*G12</f>
        <v>75</v>
      </c>
      <c r="I12" s="37"/>
      <c r="J12" s="37"/>
      <c r="K12" s="37"/>
      <c r="L12" s="93"/>
      <c r="M12" s="93"/>
      <c r="N12" s="96"/>
    </row>
    <row r="13" spans="1:17" x14ac:dyDescent="0.25">
      <c r="A13" s="90"/>
      <c r="B13" s="91"/>
      <c r="C13" s="14" t="s">
        <v>69</v>
      </c>
      <c r="D13" s="15" t="s">
        <v>24</v>
      </c>
      <c r="E13" s="15" t="s">
        <v>25</v>
      </c>
      <c r="F13" s="24">
        <f t="shared" si="0"/>
        <v>550</v>
      </c>
      <c r="G13" s="70">
        <v>0.23242424242424239</v>
      </c>
      <c r="H13" s="37">
        <f t="shared" si="1"/>
        <v>127.83333333333331</v>
      </c>
      <c r="I13" s="37"/>
      <c r="J13" s="37"/>
      <c r="K13" s="37"/>
      <c r="L13" s="93"/>
      <c r="M13" s="93"/>
      <c r="N13" s="96">
        <f t="shared" si="2"/>
        <v>2373</v>
      </c>
    </row>
    <row r="14" spans="1:17" ht="30.75" thickBot="1" x14ac:dyDescent="0.3">
      <c r="A14" s="90"/>
      <c r="B14" s="92"/>
      <c r="C14" s="16" t="s">
        <v>33</v>
      </c>
      <c r="D14" s="17" t="s">
        <v>23</v>
      </c>
      <c r="E14" s="17" t="s">
        <v>25</v>
      </c>
      <c r="F14" s="25">
        <f t="shared" si="0"/>
        <v>550</v>
      </c>
      <c r="G14" s="71">
        <v>0.16378787878787879</v>
      </c>
      <c r="H14" s="56">
        <f t="shared" si="1"/>
        <v>90.083333333333329</v>
      </c>
      <c r="I14" s="56"/>
      <c r="J14" s="56"/>
      <c r="K14" s="56"/>
      <c r="L14" s="94"/>
      <c r="M14" s="93"/>
      <c r="N14" s="96">
        <f t="shared" si="2"/>
        <v>2373</v>
      </c>
    </row>
    <row r="15" spans="1:17" ht="45" customHeight="1" x14ac:dyDescent="0.25">
      <c r="A15" s="90"/>
      <c r="B15" s="97" t="s">
        <v>6</v>
      </c>
      <c r="C15" s="35" t="s">
        <v>15</v>
      </c>
      <c r="D15" s="22" t="s">
        <v>23</v>
      </c>
      <c r="E15" s="9" t="s">
        <v>25</v>
      </c>
      <c r="F15" s="22">
        <f>25*22</f>
        <v>550</v>
      </c>
      <c r="G15" s="76">
        <v>6.8484848484848482E-2</v>
      </c>
      <c r="H15" s="58"/>
      <c r="I15" s="83">
        <f>+F15*G15</f>
        <v>37.666666666666664</v>
      </c>
      <c r="J15" s="82"/>
      <c r="K15" s="58"/>
      <c r="L15" s="98">
        <f>+SUM(H15:K34)</f>
        <v>4925.166666666667</v>
      </c>
      <c r="M15" s="93"/>
      <c r="N15" s="96">
        <f t="shared" si="2"/>
        <v>2373</v>
      </c>
      <c r="Q15" s="11"/>
    </row>
    <row r="16" spans="1:17" x14ac:dyDescent="0.25">
      <c r="A16" s="90"/>
      <c r="B16" s="91"/>
      <c r="C16" s="33" t="s">
        <v>43</v>
      </c>
      <c r="D16" s="19" t="s">
        <v>23</v>
      </c>
      <c r="E16" s="19" t="s">
        <v>25</v>
      </c>
      <c r="F16" s="26">
        <f t="shared" ref="F16:F21" si="3">25*22</f>
        <v>550</v>
      </c>
      <c r="G16" s="70">
        <v>1.0176363636363635</v>
      </c>
      <c r="H16" s="37"/>
      <c r="I16" s="81"/>
      <c r="J16" s="81">
        <f>($F$16*$G$16)</f>
        <v>559.69999999999993</v>
      </c>
      <c r="K16" s="37"/>
      <c r="L16" s="93"/>
      <c r="M16" s="93"/>
      <c r="N16" s="96">
        <f t="shared" si="2"/>
        <v>2373</v>
      </c>
    </row>
    <row r="17" spans="1:17" x14ac:dyDescent="0.25">
      <c r="A17" s="90"/>
      <c r="B17" s="91"/>
      <c r="C17" s="33" t="s">
        <v>42</v>
      </c>
      <c r="D17" s="19" t="s">
        <v>23</v>
      </c>
      <c r="E17" s="19" t="s">
        <v>25</v>
      </c>
      <c r="F17" s="26">
        <f t="shared" si="3"/>
        <v>550</v>
      </c>
      <c r="G17" s="70">
        <v>0.86075757575757561</v>
      </c>
      <c r="H17" s="37"/>
      <c r="I17" s="37"/>
      <c r="J17" s="58">
        <f t="shared" ref="J17:J21" si="4">+F17*G17</f>
        <v>473.41666666666657</v>
      </c>
      <c r="K17" s="37"/>
      <c r="L17" s="93"/>
      <c r="M17" s="93"/>
      <c r="N17" s="96">
        <f t="shared" si="2"/>
        <v>2373</v>
      </c>
      <c r="Q17" s="10"/>
    </row>
    <row r="18" spans="1:17" ht="30" x14ac:dyDescent="0.25">
      <c r="A18" s="90"/>
      <c r="B18" s="91"/>
      <c r="C18" s="33" t="s">
        <v>40</v>
      </c>
      <c r="D18" s="19" t="s">
        <v>23</v>
      </c>
      <c r="E18" s="19" t="s">
        <v>25</v>
      </c>
      <c r="F18" s="26">
        <f t="shared" si="3"/>
        <v>550</v>
      </c>
      <c r="G18" s="70">
        <v>0.13575757575757577</v>
      </c>
      <c r="H18" s="37"/>
      <c r="I18" s="37"/>
      <c r="J18" s="58">
        <f t="shared" si="4"/>
        <v>74.666666666666671</v>
      </c>
      <c r="K18" s="37"/>
      <c r="L18" s="93"/>
      <c r="M18" s="93"/>
      <c r="N18" s="96">
        <f t="shared" si="2"/>
        <v>2373</v>
      </c>
    </row>
    <row r="19" spans="1:17" ht="30" x14ac:dyDescent="0.25">
      <c r="A19" s="90"/>
      <c r="B19" s="91"/>
      <c r="C19" s="33" t="s">
        <v>41</v>
      </c>
      <c r="D19" s="19" t="s">
        <v>23</v>
      </c>
      <c r="E19" s="19" t="s">
        <v>25</v>
      </c>
      <c r="F19" s="26">
        <f t="shared" si="3"/>
        <v>550</v>
      </c>
      <c r="G19" s="70">
        <v>0.28422727272727272</v>
      </c>
      <c r="H19" s="37"/>
      <c r="I19" s="37"/>
      <c r="J19" s="58">
        <f t="shared" si="4"/>
        <v>156.32499999999999</v>
      </c>
      <c r="K19" s="37"/>
      <c r="L19" s="93"/>
      <c r="M19" s="93"/>
      <c r="N19" s="96"/>
    </row>
    <row r="20" spans="1:17" ht="30" x14ac:dyDescent="0.25">
      <c r="A20" s="90"/>
      <c r="B20" s="91"/>
      <c r="C20" s="33" t="s">
        <v>44</v>
      </c>
      <c r="D20" s="19" t="s">
        <v>23</v>
      </c>
      <c r="E20" s="19" t="s">
        <v>25</v>
      </c>
      <c r="F20" s="26">
        <f t="shared" si="3"/>
        <v>550</v>
      </c>
      <c r="G20" s="70">
        <v>0.49721212121212122</v>
      </c>
      <c r="H20" s="37"/>
      <c r="I20" s="37"/>
      <c r="J20" s="58">
        <f t="shared" si="4"/>
        <v>273.4666666666667</v>
      </c>
      <c r="K20" s="37"/>
      <c r="L20" s="93"/>
      <c r="M20" s="93"/>
      <c r="N20" s="96"/>
    </row>
    <row r="21" spans="1:17" x14ac:dyDescent="0.25">
      <c r="A21" s="90"/>
      <c r="B21" s="91"/>
      <c r="C21" s="33" t="s">
        <v>18</v>
      </c>
      <c r="D21" s="19" t="s">
        <v>23</v>
      </c>
      <c r="E21" s="19" t="s">
        <v>25</v>
      </c>
      <c r="F21" s="26">
        <f t="shared" si="3"/>
        <v>550</v>
      </c>
      <c r="G21" s="70">
        <v>0.42718181818181816</v>
      </c>
      <c r="H21" s="37"/>
      <c r="I21" s="37"/>
      <c r="J21" s="58">
        <f t="shared" si="4"/>
        <v>234.95</v>
      </c>
      <c r="K21" s="37"/>
      <c r="L21" s="93"/>
      <c r="M21" s="93"/>
      <c r="N21" s="96"/>
    </row>
    <row r="22" spans="1:17" x14ac:dyDescent="0.25">
      <c r="A22" s="90"/>
      <c r="B22" s="91"/>
      <c r="C22" s="31" t="s">
        <v>59</v>
      </c>
      <c r="D22" s="23" t="s">
        <v>23</v>
      </c>
      <c r="E22" s="5" t="s">
        <v>25</v>
      </c>
      <c r="F22" s="27">
        <f>25*22</f>
        <v>550</v>
      </c>
      <c r="G22" s="75">
        <v>0.99318181818181817</v>
      </c>
      <c r="H22" s="37"/>
      <c r="I22" s="37"/>
      <c r="J22" s="37"/>
      <c r="K22" s="37">
        <f>+F22*G22</f>
        <v>546.25</v>
      </c>
      <c r="L22" s="93"/>
      <c r="M22" s="93"/>
      <c r="N22" s="96"/>
    </row>
    <row r="23" spans="1:17" x14ac:dyDescent="0.25">
      <c r="A23" s="90"/>
      <c r="B23" s="91"/>
      <c r="C23" s="31" t="s">
        <v>56</v>
      </c>
      <c r="D23" s="23" t="s">
        <v>23</v>
      </c>
      <c r="E23" s="5" t="s">
        <v>25</v>
      </c>
      <c r="F23" s="27">
        <f t="shared" ref="F23:F26" si="5">25*22</f>
        <v>550</v>
      </c>
      <c r="G23" s="70">
        <v>0.12896969696969698</v>
      </c>
      <c r="H23" s="37"/>
      <c r="I23" s="37"/>
      <c r="J23" s="37"/>
      <c r="K23" s="37">
        <f t="shared" ref="K23:K26" si="6">+F23*G23</f>
        <v>70.933333333333337</v>
      </c>
      <c r="L23" s="93"/>
      <c r="M23" s="93"/>
      <c r="N23" s="96"/>
    </row>
    <row r="24" spans="1:17" x14ac:dyDescent="0.25">
      <c r="A24" s="90"/>
      <c r="B24" s="91"/>
      <c r="C24" s="31" t="s">
        <v>60</v>
      </c>
      <c r="D24" s="23" t="s">
        <v>23</v>
      </c>
      <c r="E24" s="5" t="s">
        <v>25</v>
      </c>
      <c r="F24" s="27">
        <f t="shared" si="5"/>
        <v>550</v>
      </c>
      <c r="G24" s="70">
        <v>0.47154545454545455</v>
      </c>
      <c r="H24" s="37"/>
      <c r="I24" s="37"/>
      <c r="J24" s="37"/>
      <c r="K24" s="37">
        <f t="shared" si="6"/>
        <v>259.35000000000002</v>
      </c>
      <c r="L24" s="93"/>
      <c r="M24" s="93"/>
      <c r="N24" s="96"/>
    </row>
    <row r="25" spans="1:17" ht="30" x14ac:dyDescent="0.25">
      <c r="A25" s="90"/>
      <c r="B25" s="91"/>
      <c r="C25" s="31" t="s">
        <v>44</v>
      </c>
      <c r="D25" s="23" t="s">
        <v>23</v>
      </c>
      <c r="E25" s="5" t="s">
        <v>25</v>
      </c>
      <c r="F25" s="27">
        <f t="shared" si="5"/>
        <v>550</v>
      </c>
      <c r="G25" s="70">
        <v>1.042242424242424</v>
      </c>
      <c r="H25" s="37"/>
      <c r="I25" s="37"/>
      <c r="J25" s="37"/>
      <c r="K25" s="37">
        <f t="shared" si="6"/>
        <v>573.23333333333323</v>
      </c>
      <c r="L25" s="93"/>
      <c r="M25" s="93"/>
      <c r="N25" s="96"/>
    </row>
    <row r="26" spans="1:17" x14ac:dyDescent="0.25">
      <c r="A26" s="90"/>
      <c r="B26" s="91"/>
      <c r="C26" s="31" t="s">
        <v>61</v>
      </c>
      <c r="D26" s="23" t="s">
        <v>23</v>
      </c>
      <c r="E26" s="5" t="s">
        <v>25</v>
      </c>
      <c r="F26" s="27">
        <f t="shared" si="5"/>
        <v>550</v>
      </c>
      <c r="G26" s="70">
        <v>0.4221363636363637</v>
      </c>
      <c r="H26" s="37"/>
      <c r="I26" s="37"/>
      <c r="J26" s="37"/>
      <c r="K26" s="37">
        <f t="shared" si="6"/>
        <v>232.17500000000004</v>
      </c>
      <c r="L26" s="93"/>
      <c r="M26" s="93"/>
      <c r="N26" s="96"/>
    </row>
    <row r="27" spans="1:17" x14ac:dyDescent="0.25">
      <c r="A27" s="90"/>
      <c r="B27" s="91"/>
      <c r="C27" s="35" t="s">
        <v>20</v>
      </c>
      <c r="D27" s="22" t="s">
        <v>23</v>
      </c>
      <c r="E27" s="9" t="s">
        <v>25</v>
      </c>
      <c r="F27" s="28">
        <f>25*22</f>
        <v>550</v>
      </c>
      <c r="G27" s="75">
        <v>0.14303030303030304</v>
      </c>
      <c r="H27" s="37"/>
      <c r="I27" s="37">
        <f>+F27*G27</f>
        <v>78.666666666666671</v>
      </c>
      <c r="J27" s="37"/>
      <c r="K27" s="37"/>
      <c r="L27" s="93"/>
      <c r="M27" s="93"/>
      <c r="N27" s="96">
        <f t="shared" si="2"/>
        <v>2373</v>
      </c>
    </row>
    <row r="28" spans="1:17" ht="30" x14ac:dyDescent="0.25">
      <c r="A28" s="90"/>
      <c r="B28" s="91"/>
      <c r="C28" s="35" t="s">
        <v>21</v>
      </c>
      <c r="D28" s="22" t="s">
        <v>23</v>
      </c>
      <c r="E28" s="9" t="s">
        <v>25</v>
      </c>
      <c r="F28" s="28">
        <f t="shared" ref="F28:F34" si="7">25*22</f>
        <v>550</v>
      </c>
      <c r="G28" s="70">
        <v>0.74799999999999978</v>
      </c>
      <c r="H28" s="37"/>
      <c r="I28" s="37">
        <f t="shared" ref="I28:I34" si="8">+F28*G28</f>
        <v>411.39999999999986</v>
      </c>
      <c r="J28" s="37"/>
      <c r="K28" s="37"/>
      <c r="L28" s="93"/>
      <c r="M28" s="93"/>
      <c r="N28" s="96">
        <f t="shared" si="2"/>
        <v>2373</v>
      </c>
    </row>
    <row r="29" spans="1:17" x14ac:dyDescent="0.25">
      <c r="A29" s="90"/>
      <c r="B29" s="91"/>
      <c r="C29" s="35" t="s">
        <v>22</v>
      </c>
      <c r="D29" s="22" t="s">
        <v>23</v>
      </c>
      <c r="E29" s="9" t="s">
        <v>25</v>
      </c>
      <c r="F29" s="28">
        <f t="shared" si="7"/>
        <v>550</v>
      </c>
      <c r="G29" s="70">
        <v>0.21636363636363637</v>
      </c>
      <c r="H29" s="37"/>
      <c r="I29" s="37">
        <f t="shared" si="8"/>
        <v>119</v>
      </c>
      <c r="J29" s="37"/>
      <c r="K29" s="37"/>
      <c r="L29" s="93"/>
      <c r="M29" s="93"/>
      <c r="N29" s="96">
        <f t="shared" si="2"/>
        <v>2373</v>
      </c>
    </row>
    <row r="30" spans="1:17" x14ac:dyDescent="0.25">
      <c r="A30" s="90"/>
      <c r="B30" s="91"/>
      <c r="C30" s="35" t="s">
        <v>43</v>
      </c>
      <c r="D30" s="22" t="s">
        <v>23</v>
      </c>
      <c r="E30" s="9" t="s">
        <v>25</v>
      </c>
      <c r="F30" s="28">
        <f t="shared" si="7"/>
        <v>550</v>
      </c>
      <c r="G30" s="70">
        <v>0.15777272727272726</v>
      </c>
      <c r="H30" s="37"/>
      <c r="I30" s="37">
        <f t="shared" si="8"/>
        <v>86.774999999999991</v>
      </c>
      <c r="J30" s="37"/>
      <c r="K30" s="37"/>
      <c r="L30" s="93"/>
      <c r="M30" s="93"/>
      <c r="N30" s="96"/>
    </row>
    <row r="31" spans="1:17" x14ac:dyDescent="0.25">
      <c r="A31" s="90"/>
      <c r="B31" s="91"/>
      <c r="C31" s="35" t="s">
        <v>57</v>
      </c>
      <c r="D31" s="22" t="s">
        <v>23</v>
      </c>
      <c r="E31" s="9" t="s">
        <v>25</v>
      </c>
      <c r="F31" s="28">
        <f t="shared" si="7"/>
        <v>550</v>
      </c>
      <c r="G31" s="70">
        <v>0.10727272727272727</v>
      </c>
      <c r="H31" s="37"/>
      <c r="I31" s="37">
        <f t="shared" si="8"/>
        <v>59</v>
      </c>
      <c r="J31" s="37"/>
      <c r="K31" s="37"/>
      <c r="L31" s="93"/>
      <c r="M31" s="93"/>
      <c r="N31" s="96"/>
    </row>
    <row r="32" spans="1:17" x14ac:dyDescent="0.25">
      <c r="A32" s="90"/>
      <c r="B32" s="91"/>
      <c r="C32" s="35" t="s">
        <v>62</v>
      </c>
      <c r="D32" s="22" t="s">
        <v>23</v>
      </c>
      <c r="E32" s="9" t="s">
        <v>25</v>
      </c>
      <c r="F32" s="28">
        <f t="shared" si="7"/>
        <v>550</v>
      </c>
      <c r="G32" s="70">
        <v>0.10369696969696969</v>
      </c>
      <c r="H32" s="37"/>
      <c r="I32" s="37">
        <f t="shared" si="8"/>
        <v>57.033333333333331</v>
      </c>
      <c r="J32" s="37"/>
      <c r="K32" s="37"/>
      <c r="L32" s="93"/>
      <c r="M32" s="93"/>
      <c r="N32" s="96"/>
    </row>
    <row r="33" spans="1:14" ht="30" x14ac:dyDescent="0.25">
      <c r="A33" s="90"/>
      <c r="B33" s="91"/>
      <c r="C33" s="35" t="s">
        <v>41</v>
      </c>
      <c r="D33" s="22" t="s">
        <v>23</v>
      </c>
      <c r="E33" s="9" t="s">
        <v>25</v>
      </c>
      <c r="F33" s="28">
        <f t="shared" si="7"/>
        <v>550</v>
      </c>
      <c r="G33" s="70">
        <v>0.63975757575757575</v>
      </c>
      <c r="H33" s="37"/>
      <c r="I33" s="37">
        <f t="shared" si="8"/>
        <v>351.86666666666667</v>
      </c>
      <c r="J33" s="37"/>
      <c r="K33" s="37"/>
      <c r="L33" s="93"/>
      <c r="M33" s="93"/>
      <c r="N33" s="96"/>
    </row>
    <row r="34" spans="1:14" x14ac:dyDescent="0.25">
      <c r="A34" s="90"/>
      <c r="B34" s="91"/>
      <c r="C34" s="35" t="s">
        <v>18</v>
      </c>
      <c r="D34" s="22" t="s">
        <v>23</v>
      </c>
      <c r="E34" s="9" t="s">
        <v>25</v>
      </c>
      <c r="F34" s="28">
        <f t="shared" si="7"/>
        <v>550</v>
      </c>
      <c r="G34" s="70">
        <v>0.48962121212121196</v>
      </c>
      <c r="H34" s="37"/>
      <c r="I34" s="37">
        <f t="shared" si="8"/>
        <v>269.29166666666657</v>
      </c>
      <c r="J34" s="37"/>
      <c r="K34" s="37"/>
      <c r="L34" s="93"/>
      <c r="M34" s="93"/>
      <c r="N34" s="89">
        <f t="shared" si="2"/>
        <v>2373</v>
      </c>
    </row>
    <row r="35" spans="1:14" x14ac:dyDescent="0.25">
      <c r="A35" s="84" t="s">
        <v>35</v>
      </c>
      <c r="B35" s="84"/>
      <c r="C35" s="84"/>
      <c r="D35" s="84"/>
      <c r="E35" s="84"/>
      <c r="F35" s="84"/>
      <c r="G35" s="84"/>
      <c r="H35" s="37">
        <f t="shared" ref="H35:M35" si="9">+SUM(H5:H34)</f>
        <v>1479.4416666666664</v>
      </c>
      <c r="I35" s="37">
        <f t="shared" si="9"/>
        <v>1470.6999999999998</v>
      </c>
      <c r="J35" s="37">
        <f t="shared" si="9"/>
        <v>1772.5250000000001</v>
      </c>
      <c r="K35" s="37">
        <f t="shared" si="9"/>
        <v>1681.9416666666666</v>
      </c>
      <c r="L35" s="37">
        <f t="shared" si="9"/>
        <v>6404.6083333333336</v>
      </c>
      <c r="M35" s="37">
        <f t="shared" si="9"/>
        <v>6404.6083333333336</v>
      </c>
      <c r="N35" s="4"/>
    </row>
    <row r="36" spans="1:14" x14ac:dyDescent="0.25">
      <c r="A36" s="85" t="s">
        <v>34</v>
      </c>
      <c r="B36" s="86"/>
      <c r="C36" s="86"/>
      <c r="D36" s="86"/>
      <c r="E36" s="86"/>
      <c r="F36" s="86"/>
      <c r="G36" s="87"/>
      <c r="H36" s="4">
        <f>2*60*22</f>
        <v>2640</v>
      </c>
      <c r="I36" s="4">
        <f>2*60*22</f>
        <v>2640</v>
      </c>
      <c r="J36" s="4">
        <f>120*22</f>
        <v>2640</v>
      </c>
      <c r="K36" s="4">
        <f>120*22</f>
        <v>2640</v>
      </c>
      <c r="L36" s="4"/>
      <c r="M36" s="4"/>
      <c r="N36" s="4"/>
    </row>
    <row r="37" spans="1:14" x14ac:dyDescent="0.25">
      <c r="A37" s="84" t="s">
        <v>32</v>
      </c>
      <c r="B37" s="84"/>
      <c r="C37" s="84"/>
      <c r="D37" s="84"/>
      <c r="E37" s="84"/>
      <c r="F37" s="84"/>
      <c r="G37" s="84"/>
      <c r="H37" s="107">
        <f>+H35/H36</f>
        <v>0.56039457070707055</v>
      </c>
      <c r="I37" s="107">
        <f>+I35/I36</f>
        <v>0.55708333333333326</v>
      </c>
      <c r="J37" s="107">
        <f>+J35/J36</f>
        <v>0.67141098484848494</v>
      </c>
      <c r="K37" s="107">
        <f t="shared" ref="K37" si="10">+K35/K36</f>
        <v>0.63709911616161619</v>
      </c>
      <c r="L37" s="4"/>
      <c r="M37" s="4"/>
      <c r="N37" s="4"/>
    </row>
    <row r="40" spans="1:14" x14ac:dyDescent="0.25">
      <c r="B40" s="40" t="s">
        <v>66</v>
      </c>
      <c r="C40" s="40" t="s">
        <v>65</v>
      </c>
      <c r="D40" s="40" t="s">
        <v>63</v>
      </c>
      <c r="E40" s="40" t="s">
        <v>64</v>
      </c>
    </row>
    <row r="41" spans="1:14" x14ac:dyDescent="0.25">
      <c r="B41" s="41" t="s">
        <v>26</v>
      </c>
      <c r="C41" s="37">
        <f>+H37</f>
        <v>0.56039457070707055</v>
      </c>
      <c r="D41" s="38">
        <v>0.55000000000000004</v>
      </c>
      <c r="E41" s="38">
        <v>1.55</v>
      </c>
    </row>
    <row r="42" spans="1:14" x14ac:dyDescent="0.25">
      <c r="B42" s="41" t="s">
        <v>27</v>
      </c>
      <c r="C42" s="37">
        <f>+I37</f>
        <v>0.55708333333333326</v>
      </c>
      <c r="D42" s="38">
        <v>0.55000000000000004</v>
      </c>
      <c r="E42" s="38">
        <v>1.55</v>
      </c>
    </row>
    <row r="43" spans="1:14" x14ac:dyDescent="0.25">
      <c r="B43" s="41" t="s">
        <v>28</v>
      </c>
      <c r="C43" s="37">
        <f>+J37</f>
        <v>0.67141098484848494</v>
      </c>
      <c r="D43" s="38">
        <v>0.55000000000000004</v>
      </c>
      <c r="E43" s="38">
        <v>1.55</v>
      </c>
    </row>
    <row r="44" spans="1:14" x14ac:dyDescent="0.25">
      <c r="B44" s="41" t="s">
        <v>29</v>
      </c>
      <c r="C44" s="37">
        <f>+K37</f>
        <v>0.63709911616161619</v>
      </c>
      <c r="D44" s="38">
        <v>0.55000000000000004</v>
      </c>
      <c r="E44" s="38">
        <v>1.55</v>
      </c>
    </row>
  </sheetData>
  <mergeCells count="22">
    <mergeCell ref="H1:K1"/>
    <mergeCell ref="A2:A4"/>
    <mergeCell ref="B2:B4"/>
    <mergeCell ref="C2:C4"/>
    <mergeCell ref="D2:D4"/>
    <mergeCell ref="E2:E4"/>
    <mergeCell ref="F2:F4"/>
    <mergeCell ref="G2:G4"/>
    <mergeCell ref="H2:K2"/>
    <mergeCell ref="N2:N4"/>
    <mergeCell ref="A5:A34"/>
    <mergeCell ref="B5:B14"/>
    <mergeCell ref="L5:L14"/>
    <mergeCell ref="M5:M34"/>
    <mergeCell ref="N5:N34"/>
    <mergeCell ref="B15:B34"/>
    <mergeCell ref="L15:L34"/>
    <mergeCell ref="A35:G35"/>
    <mergeCell ref="A36:G36"/>
    <mergeCell ref="A37:G37"/>
    <mergeCell ref="L2:L4"/>
    <mergeCell ref="M2:M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BIEN_PRO</vt:lpstr>
      <vt:lpstr>BIEN_EST</vt:lpstr>
      <vt:lpstr>CT</vt:lpstr>
      <vt:lpstr>ADMIN_3</vt:lpstr>
      <vt:lpstr>BIEN_PRO_MEJORA</vt:lpstr>
      <vt:lpstr>BIEN_EST_MEJORA</vt:lpstr>
      <vt:lpstr>ADMIN_3_MEJORA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2025-07-24T21:06:13Z</dcterms:created>
  <dcterms:modified xsi:type="dcterms:W3CDTF">2026-01-08T01:22:19Z</dcterms:modified>
</cp:coreProperties>
</file>